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2018-19\OPEN TENDER - 19.06.2018\12300994\Tender Docs-12300994\"/>
    </mc:Choice>
  </mc:AlternateContent>
  <bookViews>
    <workbookView xWindow="0" yWindow="0" windowWidth="19200" windowHeight="11595" tabRatio="845"/>
  </bookViews>
  <sheets>
    <sheet name="PRICE FORMAT-PRICED" sheetId="2" r:id="rId1"/>
    <sheet name="Annex-F1" sheetId="8" r:id="rId2"/>
    <sheet name="Annex-F2" sheetId="9" r:id="rId3"/>
    <sheet name="Annex-E1" sheetId="10" r:id="rId4"/>
    <sheet name="Annex-E2" sheetId="11" r:id="rId5"/>
    <sheet name="Annex-G" sheetId="12" r:id="rId6"/>
    <sheet name="Annex-H" sheetId="13" r:id="rId7"/>
    <sheet name="Annex-I" sheetId="14" r:id="rId8"/>
    <sheet name="Annex-D" sheetId="15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6" i="2" l="1"/>
  <c r="O25" i="2"/>
  <c r="I10" i="2"/>
  <c r="K10" i="2" s="1"/>
  <c r="I11" i="2"/>
  <c r="K11" i="2" s="1"/>
  <c r="I12" i="2"/>
  <c r="K12" i="2" s="1"/>
  <c r="I13" i="2"/>
  <c r="K13" i="2" s="1"/>
  <c r="I14" i="2"/>
  <c r="K14" i="2" s="1"/>
  <c r="I15" i="2"/>
  <c r="K15" i="2" s="1"/>
  <c r="I16" i="2"/>
  <c r="K16" i="2" s="1"/>
  <c r="I17" i="2"/>
  <c r="K17" i="2" s="1"/>
  <c r="I18" i="2"/>
  <c r="K18" i="2" s="1"/>
  <c r="I19" i="2"/>
  <c r="K19" i="2" s="1"/>
  <c r="I20" i="2"/>
  <c r="K20" i="2" s="1"/>
  <c r="I21" i="2"/>
  <c r="K21" i="2" s="1"/>
  <c r="I22" i="2"/>
  <c r="K22" i="2" s="1"/>
  <c r="I23" i="2"/>
  <c r="K23" i="2" s="1"/>
  <c r="I24" i="2"/>
  <c r="K24" i="2" s="1"/>
  <c r="L17" i="2" l="1"/>
  <c r="M17" i="2"/>
  <c r="N17" i="2"/>
  <c r="L24" i="2"/>
  <c r="M24" i="2"/>
  <c r="N24" i="2"/>
  <c r="N20" i="2"/>
  <c r="M20" i="2"/>
  <c r="L20" i="2"/>
  <c r="N16" i="2"/>
  <c r="L16" i="2"/>
  <c r="M16" i="2"/>
  <c r="N12" i="2"/>
  <c r="O12" i="2" s="1"/>
  <c r="L12" i="2"/>
  <c r="M12" i="2"/>
  <c r="M21" i="2"/>
  <c r="L21" i="2"/>
  <c r="N21" i="2"/>
  <c r="M23" i="2"/>
  <c r="L23" i="2"/>
  <c r="N23" i="2"/>
  <c r="L19" i="2"/>
  <c r="N19" i="2"/>
  <c r="M19" i="2"/>
  <c r="L15" i="2"/>
  <c r="M15" i="2"/>
  <c r="N15" i="2"/>
  <c r="L11" i="2"/>
  <c r="M11" i="2"/>
  <c r="N11" i="2"/>
  <c r="L13" i="2"/>
  <c r="M13" i="2"/>
  <c r="N13" i="2"/>
  <c r="L22" i="2"/>
  <c r="M22" i="2"/>
  <c r="N22" i="2"/>
  <c r="O22" i="2" s="1"/>
  <c r="N18" i="2"/>
  <c r="O18" i="2" s="1"/>
  <c r="M18" i="2"/>
  <c r="L18" i="2"/>
  <c r="N14" i="2"/>
  <c r="O14" i="2" s="1"/>
  <c r="L14" i="2"/>
  <c r="M14" i="2"/>
  <c r="N10" i="2"/>
  <c r="L10" i="2"/>
  <c r="M10" i="2"/>
  <c r="E6" i="14"/>
  <c r="O10" i="2" l="1"/>
  <c r="O15" i="2"/>
  <c r="O19" i="2"/>
  <c r="O20" i="2"/>
  <c r="O17" i="2"/>
  <c r="O11" i="2"/>
  <c r="O21" i="2"/>
  <c r="O16" i="2"/>
  <c r="O24" i="2"/>
  <c r="O13" i="2"/>
  <c r="O23" i="2"/>
  <c r="I9" i="2"/>
  <c r="K9" i="2" l="1"/>
  <c r="N9" i="2" l="1"/>
  <c r="L9" i="2"/>
  <c r="M9" i="2"/>
  <c r="O9" i="2" l="1"/>
  <c r="O27" i="2" l="1"/>
</calcChain>
</file>

<file path=xl/sharedStrings.xml><?xml version="1.0" encoding="utf-8"?>
<sst xmlns="http://schemas.openxmlformats.org/spreadsheetml/2006/main" count="1056" uniqueCount="556">
  <si>
    <t>Qty.</t>
  </si>
  <si>
    <t>U/M</t>
  </si>
  <si>
    <t>Item Description</t>
  </si>
  <si>
    <t>All values in INR</t>
  </si>
  <si>
    <t>Sl.No</t>
  </si>
  <si>
    <t>Material code</t>
  </si>
  <si>
    <t xml:space="preserve">Total Freight 
Price           </t>
  </si>
  <si>
    <t>Total FOR Price</t>
  </si>
  <si>
    <t>(1)</t>
  </si>
  <si>
    <t>(2)</t>
  </si>
  <si>
    <t>(3)=(1)x(2)</t>
  </si>
  <si>
    <t>(4)</t>
  </si>
  <si>
    <t>(5)=(3)+(4)</t>
  </si>
  <si>
    <t>(9)=(5)+(6)+(7)+(8)</t>
  </si>
  <si>
    <t>A</t>
  </si>
  <si>
    <t>B</t>
  </si>
  <si>
    <t>C</t>
  </si>
  <si>
    <t>LANDED COST FOR EVALUATION PURPOSE ONLY</t>
  </si>
  <si>
    <t>Unit Ex-Works
Price Incl.
Packing Charges</t>
  </si>
  <si>
    <t>Total Ex-Works
Price Incl.
Packing Charges</t>
  </si>
  <si>
    <t>Total Price
Incl. Freight</t>
  </si>
  <si>
    <t>CGST 
@</t>
  </si>
  <si>
    <t>SGST 
@</t>
  </si>
  <si>
    <t>IGST 
@</t>
  </si>
  <si>
    <t>(6)=(5)x CGST%</t>
  </si>
  <si>
    <t>(7)=(5)x SGST%</t>
  </si>
  <si>
    <t>(8)=(5)x IGST%</t>
  </si>
  <si>
    <t>LESS TOTAL GST CREDIT</t>
  </si>
  <si>
    <t>NAME OF BIDDER: M/S. ______________</t>
  </si>
  <si>
    <r>
      <t xml:space="preserve">HSN CODE 
</t>
    </r>
    <r>
      <rPr>
        <b/>
        <sz val="11"/>
        <color indexed="12"/>
        <rFont val="Arial Narrow"/>
        <family val="2"/>
      </rPr>
      <t>(To be 
mentioned 
by Bidder)</t>
    </r>
  </si>
  <si>
    <t>EA</t>
  </si>
  <si>
    <t>1. SUMMATION OF ALL UNIT RATES OF MODULES SHALL BE EQUIVALENT TO TOTAL BOARD COST QUOTED, VARIANCE OF +/- 5% IS ACCEPTABLE. BEYOND 5% OFFER WILL NOT BE CONSIDER AS VALID OFFER. IN UNIT ADDITION-DELETION PRICES, PRICES QUOTED FOR COMPONENTS SHALL BE AS PER LIST PRICE OF CONCERNED MANUFACTURES. IF ANY ABNORMAL PRICES ON HIGHER SIDE OBSERVED OFFER MAY BE REJECTED.</t>
  </si>
  <si>
    <t>3. ITEM WISE PRICES WITH DESCRIPTION AND RATING OF EACH ITEM COMPLYING TO LIST FURNISHED IN THE SCHEDULE OF UNIT PRICES SHALL BE FURNISHED IN SCHEDULE OF UNIT PRICE.</t>
  </si>
  <si>
    <t>4. FOR DETAILED BOARD WISE BOM, REFER ANNEXURE-B.</t>
  </si>
  <si>
    <t>5. FOR DETAILED MODULE WISE BOM, REFER ANNEXURE-C.</t>
  </si>
  <si>
    <t xml:space="preserve">a. COMPLETE DIMENSIONS OF ALL THE BOARDS INCLUDING NO OF ACB, MCC. GA DRAWING SHALL BE DULY SUBMITTED FOR ALL BOARDS. </t>
  </si>
  <si>
    <t>b. DIMENSIONS OF EACH TYPE OF PANEL.</t>
  </si>
  <si>
    <t>c. MODULE SIZE OF EACH TYPE OF FEEDER.</t>
  </si>
  <si>
    <t>d. MINIMUM CLEARANCES REQUIRED ON ALL SIDES FOR EACH TYPE OF PANEL.</t>
  </si>
  <si>
    <t>e. NO. of VERTICAL (including PCC, MCC etc.) of EACH PANLES TO BE GIVEN, ELSE YOUR OFFER WILL BE REJECTED..</t>
  </si>
  <si>
    <t>SL.NO.</t>
  </si>
  <si>
    <t>ITEM DESCRIPTION</t>
  </si>
  <si>
    <t>MODEL NO./ ITEM DESCRIPTION</t>
  </si>
  <si>
    <t>UNIT PRICE (Rs.)</t>
  </si>
  <si>
    <t>INCOMING FEEDER UNIT</t>
  </si>
  <si>
    <t>a)</t>
  </si>
  <si>
    <t>ACB Incomer to PCC/PMCC from Trafo. - Module Type DAET (I/C)</t>
  </si>
  <si>
    <t>630A</t>
  </si>
  <si>
    <t>1000A</t>
  </si>
  <si>
    <t>1600A</t>
  </si>
  <si>
    <t>2000A</t>
  </si>
  <si>
    <t>2500A</t>
  </si>
  <si>
    <t>3000A</t>
  </si>
  <si>
    <t>4000A</t>
  </si>
  <si>
    <t>b)</t>
  </si>
  <si>
    <t>800A</t>
  </si>
  <si>
    <t>c)</t>
  </si>
  <si>
    <t>200A – Fixed Type</t>
  </si>
  <si>
    <t>125A – Fixed Type</t>
  </si>
  <si>
    <t>250A – Fixed Type</t>
  </si>
  <si>
    <t>400A – Fixed Type</t>
  </si>
  <si>
    <t>630A – Fixed Type</t>
  </si>
  <si>
    <t>125A – Drawout Type</t>
  </si>
  <si>
    <t>200A – Drawout Type</t>
  </si>
  <si>
    <t>250A – Drawout Type</t>
  </si>
  <si>
    <t>400A – Drawout Type</t>
  </si>
  <si>
    <t>630A – Drawout Type</t>
  </si>
  <si>
    <t>d)</t>
  </si>
  <si>
    <t>SFU Incomer for MCC / ACDB – Module Type E3 (I/C)</t>
  </si>
  <si>
    <t>Upto 63A – Fixed Type</t>
  </si>
  <si>
    <t>Upto 63A – Drawout Type</t>
  </si>
  <si>
    <t>e)</t>
  </si>
  <si>
    <t>f)</t>
  </si>
  <si>
    <t>g)</t>
  </si>
  <si>
    <t>BUSCOUPLER UNIT</t>
  </si>
  <si>
    <t>ACB Buscoupler to PCC/PMCC/MCC from Trafo. - Module Type DAET/ DAE (B/C)</t>
  </si>
  <si>
    <t>Outgoing ACB supply feeder - Module Type DAE/DAE-TIE  (O/G)</t>
  </si>
  <si>
    <t>Outgoing ACB motor feeder - Module Type DM/PM (controlled from DDCMIS/PLC)</t>
  </si>
  <si>
    <t>90.1- 200KW</t>
  </si>
  <si>
    <t>DOL Motor Starter  - Unidirectional Drive(SFU CONTROLLED) - Drawout Type</t>
  </si>
  <si>
    <t>Upto 5.5KW</t>
  </si>
  <si>
    <t>5.6 - 7.0KW</t>
  </si>
  <si>
    <t>7.1 - 13KW</t>
  </si>
  <si>
    <t>13.1 - 24KW</t>
  </si>
  <si>
    <t>30.0 - 37.0KW</t>
  </si>
  <si>
    <t>37.1 - 40KW</t>
  </si>
  <si>
    <t>40.1 - 50.0KW</t>
  </si>
  <si>
    <t>50.1 - 75KW</t>
  </si>
  <si>
    <t>Module Type DK2/PK2/AK2 (Controlled from DDCMIS/PLC/ATRS)</t>
  </si>
  <si>
    <t>24.1 – 29.9KW</t>
  </si>
  <si>
    <t>Module Type DK21/PK21/AK21 (Controlled from DDCMIS/PLC/ATRS)</t>
  </si>
  <si>
    <t>RDOL Motor Starter – Bidirectional Drive(SFU CONTROLLED) Drawout Type</t>
  </si>
  <si>
    <t>Module Type DN1/ PN1/ AN1 (Controlled from DDCMIS/PLC/ATRS)</t>
  </si>
  <si>
    <t>Outgoing MCCB/ SFU controlled feeders</t>
  </si>
  <si>
    <t>Outgoing SFU controlled supply feeder - Module Type E3 (O/G)</t>
  </si>
  <si>
    <t>upto 10A - Fixed type</t>
  </si>
  <si>
    <t>16A - Fixed type</t>
  </si>
  <si>
    <t>25A  - Fixed type</t>
  </si>
  <si>
    <t>32A  - Fixed type</t>
  </si>
  <si>
    <t>63A  - Fixed type</t>
  </si>
  <si>
    <t>125A  - Fixed type</t>
  </si>
  <si>
    <t>160A  - Fixed type</t>
  </si>
  <si>
    <t>200A - Fixed type</t>
  </si>
  <si>
    <t>250A  - Fixed type</t>
  </si>
  <si>
    <t>400A  - Fixed type</t>
  </si>
  <si>
    <t>600A  - Fixed type</t>
  </si>
  <si>
    <t>upto 10A - Drawout type</t>
  </si>
  <si>
    <t>16A - Drawout type</t>
  </si>
  <si>
    <t>25A  - Drawout type</t>
  </si>
  <si>
    <t>32A  - Drawout type</t>
  </si>
  <si>
    <t>63A  - Drawout type</t>
  </si>
  <si>
    <t>125A  - Drawout type</t>
  </si>
  <si>
    <t>160A  - Drawout type</t>
  </si>
  <si>
    <t>200A - Drawout type</t>
  </si>
  <si>
    <t>250A  - Drawout type</t>
  </si>
  <si>
    <t>400A  - Drawout type</t>
  </si>
  <si>
    <t>600A  - Drawout type</t>
  </si>
  <si>
    <t>Outgoing MCCB controlled supply feeder - Module Type E3 (O/G)</t>
  </si>
  <si>
    <t xml:space="preserve">Double pole SFU controlled 1-ph feeder - E1 (O/G) </t>
  </si>
  <si>
    <t>10A - Fixed type</t>
  </si>
  <si>
    <t>25A - Fixed type</t>
  </si>
  <si>
    <t>32A - Fixed type</t>
  </si>
  <si>
    <t>63A - Fixed type</t>
  </si>
  <si>
    <t>10A - Drawout type</t>
  </si>
  <si>
    <t>25A - Drawout type</t>
  </si>
  <si>
    <t>32A - Drawout type</t>
  </si>
  <si>
    <t>63A - Drawout type</t>
  </si>
  <si>
    <t xml:space="preserve">Double pole MCCB controlled 1-ph feeder - E1 (O/G) </t>
  </si>
  <si>
    <t>1-Ph SFU controlled outgoing contactor feeder (EA1)</t>
  </si>
  <si>
    <t>1-Ph MCCB controlled outgoing contactor feeder (EA1)</t>
  </si>
  <si>
    <t>3-Ph SFU controlled outgoing contactor feeder (EA3)</t>
  </si>
  <si>
    <t>125A - Fixed type</t>
  </si>
  <si>
    <t>125A - Drawout type</t>
  </si>
  <si>
    <t>10A</t>
  </si>
  <si>
    <t>16A</t>
  </si>
  <si>
    <t>Common Auxiliary Module</t>
  </si>
  <si>
    <t>PT module</t>
  </si>
  <si>
    <t>i</t>
  </si>
  <si>
    <t>Bus PT module for PCC/PMCC-G1 Type</t>
  </si>
  <si>
    <t>ii</t>
  </si>
  <si>
    <t>Space heater and Power Socket - TT</t>
  </si>
  <si>
    <t>110V AC control supply module – Type CS (consisting of 415/110V control Trafo.)</t>
  </si>
  <si>
    <t>1KVA</t>
  </si>
  <si>
    <t>2KVA</t>
  </si>
  <si>
    <t>2.5KVA</t>
  </si>
  <si>
    <t>3KVA</t>
  </si>
  <si>
    <t>5KVA</t>
  </si>
  <si>
    <t>7.5KVA</t>
  </si>
  <si>
    <t>10KVA</t>
  </si>
  <si>
    <t>110V AC control supply module – Type CS-A (consisting of 415/110V control Trafo.)</t>
  </si>
  <si>
    <t>240 V AC Panel Space hetaing supply module – type SH (consisting of 415/240V control Trafo.)</t>
  </si>
  <si>
    <t>Empty Panel with Horizontal &amp; Vertical Busbar, Support &amp; Auxiliary Busbar</t>
  </si>
  <si>
    <t>MCC Panel (Double Front Drawout Type)</t>
  </si>
  <si>
    <t>250 / 250A</t>
  </si>
  <si>
    <t>400 / 400A</t>
  </si>
  <si>
    <t>630 / 630A</t>
  </si>
  <si>
    <t>800 / 630A</t>
  </si>
  <si>
    <t>1000 / 630A</t>
  </si>
  <si>
    <t>1600 / 630A</t>
  </si>
  <si>
    <t>2000 / 630A</t>
  </si>
  <si>
    <t>2500 / 630A</t>
  </si>
  <si>
    <t>3000 / 630A</t>
  </si>
  <si>
    <t>4000 / 630A</t>
  </si>
  <si>
    <r>
      <t>MCC Panel (Double Front Fixed Type</t>
    </r>
    <r>
      <rPr>
        <sz val="12"/>
        <rFont val="Tahoma"/>
        <family val="2"/>
      </rPr>
      <t>)</t>
    </r>
  </si>
  <si>
    <t xml:space="preserve">220V DCDB Panel (Double Front Fixed type) </t>
  </si>
  <si>
    <t>UPTO 630A (with 630A VBB)</t>
  </si>
  <si>
    <t>1000A (with 630A VBB)</t>
  </si>
  <si>
    <t>1600A (with 630A VBB)</t>
  </si>
  <si>
    <t xml:space="preserve">220V DCDB Panel (Double Front Drawout type) </t>
  </si>
  <si>
    <t>Empty Panel With Horizontal &amp; Vertical Busbar, Support &amp; Auxiliary Busbar</t>
  </si>
  <si>
    <t>PCC Panel (Single Front Drawout Type)</t>
  </si>
  <si>
    <t>1600 / 1600A</t>
  </si>
  <si>
    <t>2000 / 2000A</t>
  </si>
  <si>
    <t>2500 / 2500A</t>
  </si>
  <si>
    <t>3000 / 3000A</t>
  </si>
  <si>
    <t>4000 / 4000A</t>
  </si>
  <si>
    <t>MCC Panel (Single Front Drawout Type)</t>
  </si>
  <si>
    <t>MCC Panel (Single Front Fixed Type )</t>
  </si>
  <si>
    <t>d) </t>
  </si>
  <si>
    <t>220V DCDB Panel (Single Front Fixed Type)</t>
  </si>
  <si>
    <t>e) </t>
  </si>
  <si>
    <t>ACB Panel with Horizontal &amp; Vertical Busbar, Support &amp; Auxiliary Busbar</t>
  </si>
  <si>
    <t>800 / 800A</t>
  </si>
  <si>
    <t>1000 / 800A</t>
  </si>
  <si>
    <t>1000 / 1000A</t>
  </si>
  <si>
    <t>1600 / 800A</t>
  </si>
  <si>
    <t>1600 / 1000A</t>
  </si>
  <si>
    <t>2000 / 800A</t>
  </si>
  <si>
    <t>2000 / 1000A</t>
  </si>
  <si>
    <t>2000 / 1600A</t>
  </si>
  <si>
    <t>2500 / 800A</t>
  </si>
  <si>
    <t>2500 / 1000A</t>
  </si>
  <si>
    <t>2500 / 1600A</t>
  </si>
  <si>
    <t>2500 / 2000A</t>
  </si>
  <si>
    <t>3000 / 800A</t>
  </si>
  <si>
    <t>3000 / 1000A</t>
  </si>
  <si>
    <t>3000 / 1600A</t>
  </si>
  <si>
    <t>3000 / 2000A</t>
  </si>
  <si>
    <t>3000 / 2500A</t>
  </si>
  <si>
    <t>4000 / 800A</t>
  </si>
  <si>
    <t>4000 / 1000A</t>
  </si>
  <si>
    <t>4000 / 1600A</t>
  </si>
  <si>
    <t>4000 / 2000A</t>
  </si>
  <si>
    <t>4000 / 2500A</t>
  </si>
  <si>
    <t>4000 / 3000A</t>
  </si>
  <si>
    <t xml:space="preserve">Dummy Panel </t>
  </si>
  <si>
    <t>UPTO 630A</t>
  </si>
  <si>
    <t>25A</t>
  </si>
  <si>
    <t>32A</t>
  </si>
  <si>
    <t>63A</t>
  </si>
  <si>
    <t>80A</t>
  </si>
  <si>
    <t>115A</t>
  </si>
  <si>
    <t>185A</t>
  </si>
  <si>
    <t>265A</t>
  </si>
  <si>
    <t>315A</t>
  </si>
  <si>
    <t>400A</t>
  </si>
  <si>
    <t>250A</t>
  </si>
  <si>
    <t>125A</t>
  </si>
  <si>
    <t>100A</t>
  </si>
  <si>
    <t>630/1A</t>
  </si>
  <si>
    <t>3000/1A</t>
  </si>
  <si>
    <t>SITE MODIFICATION CHARGES</t>
  </si>
  <si>
    <t>DETAILS</t>
  </si>
  <si>
    <t>QUANTITY</t>
  </si>
  <si>
    <t xml:space="preserve">UNIT PRICE </t>
  </si>
  <si>
    <t xml:space="preserve">TOTAL PRICE </t>
  </si>
  <si>
    <t>LUMP SUM ALL INCLUSIVE CHARGES PER VISIT FOR SKILLED TECHNICIAN (EXCEPT DAILY CHARGES)</t>
  </si>
  <si>
    <t xml:space="preserve">LUMP SUM ALL INCLUSIVE DAILY CHARGES FOR SKILLED TECHNICIAN </t>
  </si>
  <si>
    <t>15 DAYS</t>
  </si>
  <si>
    <t>LUMP SUM ALL INCLUSIVE CHARGES PER VISIT FOR SERVICE ENGINEER (EXCEPT DAILY CHARGES)</t>
  </si>
  <si>
    <t xml:space="preserve">LUMP SUM ALL INCLUSIVE DAILY CHARGES FOR SERVICE ENGINEER </t>
  </si>
  <si>
    <t>TOTAL</t>
  </si>
  <si>
    <t xml:space="preserve">NOTES: </t>
  </si>
  <si>
    <r>
      <t>1)</t>
    </r>
    <r>
      <rPr>
        <b/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Arial"/>
        <family val="2"/>
      </rPr>
      <t>AMOUNT PAYABLE FOR SKILLED TECHNICIAN PER VISIT TO SITE = VISIT CHARGES AS PER SL. NO. 1 ABOVE + (DAILY CHARGES AS PER SL. NO. 2 ABOVE X NO. OF DAYS AT SITE) (TO BE CERTIFIED BY BHEL SITE)</t>
    </r>
  </si>
  <si>
    <r>
      <t>2)</t>
    </r>
    <r>
      <rPr>
        <b/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Arial"/>
        <family val="2"/>
      </rPr>
      <t>AMOUNT PAYABLE FOR SERVICE ENGINEER PER VISIT TO SITE = VISIT CHARGES AS PER SL. NO. 3 ABOVE + (DAILY CHARGES AS PER SL. NO. 4 ABOVE X NO. OF DAYS AT SITE) (TO BE CERTIFIED BY BHEL SITE)</t>
    </r>
  </si>
  <si>
    <t xml:space="preserve">COMMISSIONING CHARGES FOR NUMERICAL RELAYS </t>
  </si>
  <si>
    <t>SNO</t>
  </si>
  <si>
    <t>UNIT PRICE</t>
  </si>
  <si>
    <t>TOTAL PRICE</t>
  </si>
  <si>
    <t>LUMP SUM ALL INCLUSIVE CHARGES PER NUMERICAL RELAY COMMISSIONING (INCLUDING CONVENCE TO SITE, BOARDING AND LOADGING)</t>
  </si>
  <si>
    <r>
      <t xml:space="preserve"> </t>
    </r>
    <r>
      <rPr>
        <b/>
        <sz val="11"/>
        <color theme="1"/>
        <rFont val="Arial"/>
        <family val="2"/>
      </rPr>
      <t>NOTE:</t>
    </r>
  </si>
  <si>
    <t>AMOUNT PAYABLE FOR NUMERICAL RELAY COMMISSIONING =UNIT PRICE FOR COMMISSIONING CHARGES AS PER SL.NO.1 ABOVE x NO. OF RELAYS COMMISSIONED (SAME TO BE CERTIFIED BY BHEL)</t>
  </si>
  <si>
    <t>SL. NO.</t>
  </si>
  <si>
    <t xml:space="preserve">UNIT PRICE(EX- WORKS) RS. </t>
  </si>
  <si>
    <t>TOTAL PRICE( RS. )</t>
  </si>
  <si>
    <t>MODULE RACKING HANDLE</t>
  </si>
  <si>
    <t>FUSE PULLERS</t>
  </si>
  <si>
    <t>TROLLEY FOR ACB HANDLING</t>
  </si>
  <si>
    <t>TENDER REF: 12300994</t>
  </si>
  <si>
    <t>ITEM: LT Switchgear for 1x250MW NSPCL Rourkela TPS (ESP Swgr + CHP/AHP Package)</t>
  </si>
  <si>
    <t>ELNSPCLBAP01</t>
  </si>
  <si>
    <t>ELNSPCLISG01</t>
  </si>
  <si>
    <t>ELNSPCLISG02</t>
  </si>
  <si>
    <t>ELNSPCLISG03</t>
  </si>
  <si>
    <t>ELNSPCLISG04</t>
  </si>
  <si>
    <t>ELNSPCLISG05</t>
  </si>
  <si>
    <t>ELNSPCLISG06</t>
  </si>
  <si>
    <t>ELNSPCLBAP02</t>
  </si>
  <si>
    <t>ELNSPCLISG07</t>
  </si>
  <si>
    <t>ELNSPCLBAP03</t>
  </si>
  <si>
    <t>ELNSPCLISG08</t>
  </si>
  <si>
    <t>ELNSPCLISG09</t>
  </si>
  <si>
    <t>ELNSPCLISG10</t>
  </si>
  <si>
    <t>ELNSPCLTBG10</t>
  </si>
  <si>
    <t>ELNSPCLTBG11</t>
  </si>
  <si>
    <t>ELNSPCLTBG12</t>
  </si>
  <si>
    <t>ESP SWITHGEAR PANEL DFDO</t>
  </si>
  <si>
    <t>AHP PMCC-1</t>
  </si>
  <si>
    <t>AHP PMCC-2</t>
  </si>
  <si>
    <t>CHP PMCC-1</t>
  </si>
  <si>
    <t>CHP PMCC-2</t>
  </si>
  <si>
    <t>CHP PMCC-3</t>
  </si>
  <si>
    <t>MLDB FOR TBG</t>
  </si>
  <si>
    <t>ELDB FOR TBG</t>
  </si>
  <si>
    <t>EPDB FOR TBG</t>
  </si>
  <si>
    <t>Rating</t>
  </si>
  <si>
    <t>3200A</t>
  </si>
  <si>
    <t>SET</t>
  </si>
  <si>
    <t>NOTES:</t>
  </si>
  <si>
    <t>2. ALL LT PCC/ MCC/ DBs SHALL BE SUPPLIED ALONGWITH THE INTEGRAL BASE FRAMES, FOUNDATION BOLTS, CABLE GLANDS &amp; LUGS AND TOOLS &amp; TACKLES AS MENTIONED IN DIFFERENT SECTIONS. ALL FIXING NUTS &amp; BOLTS TOGETHER WITH FOUNDATION BOLTS SHALL ALSO BE SUPPLIED. PRICES FOR THE BASE FRAME SHALL BE BUILT IN THE SWITCHBOARD PRICE.</t>
  </si>
  <si>
    <t>6. LIST OF RECOMMENDED  O&amp;M SPARES FOR 3 YEARS (OPTIONAL) WITH ITEM WISE PRICE &amp; QUANTITY OF EACH ITEM AS RECOMMENDED BY MANUFACTURER SHALL BE FURNISHED IN SCHEDULE OF PRICES.</t>
  </si>
  <si>
    <t>7.ADDITION/DELETION OF QUANTITIES SHALL BE APPLICABLE AT THE QUOTED PRICE.THE UNIT RATE OF SUPPLY OF ALL EQUIPMENTS &amp;  SERVICES QUOTED BY THE BIDDER SHALL BE FIRM FOR A VARIATION OF QUANTITIES , WHICH MAY BE TO THE EXTENT OF ±30% OF THE TOTAL CONTRACT VALUE DERIVED ON THE BASIS OF ORDERED QUANTITY. SUM OF INDIVIDUAL MODULE SHALL EQUAL TO BOARD PRICE.</t>
  </si>
  <si>
    <t>8. Price of components for Panels, Busduct, E&amp;C spres, Tools and Tackles are to be quoted  in Unit Price Schedule given in specification.</t>
  </si>
  <si>
    <t>9. DOUBLE COMPRESSION, NICKLE PLATED BRASS CABLE GLANDS &amp; HEAVY DUTY LUGS OF NTPC APPROVED MAKE FOR EXTERNAL POWER, CONTROL &amp; EARTHING CONNECTIONS AT SUPPLIED EQUIPMENT END AND FOUNDATION BOLT ARE IN THE SCOPE OF BIDDER. BIDDER TO QUOTE ALL EQUIPMENT WITH CABLE GLANDS, LUGS AND FOUNDATION BOLTS.</t>
  </si>
  <si>
    <r>
      <t xml:space="preserve">MANDATORY SPARE FOR CHP &amp; AHP </t>
    </r>
    <r>
      <rPr>
        <b/>
        <sz val="11"/>
        <color rgb="FF000000"/>
        <rFont val="Arial Narrow"/>
        <family val="2"/>
      </rPr>
      <t>ANNEX F1</t>
    </r>
  </si>
  <si>
    <r>
      <t xml:space="preserve">MANDATORY SPARE FOR ESP SWG - </t>
    </r>
    <r>
      <rPr>
        <b/>
        <sz val="11"/>
        <color rgb="FF000000"/>
        <rFont val="Arial Narrow"/>
        <family val="2"/>
      </rPr>
      <t>ANNEX F2</t>
    </r>
  </si>
  <si>
    <r>
      <t xml:space="preserve">E&amp;C SPARE FOR CHP &amp; AHP </t>
    </r>
    <r>
      <rPr>
        <b/>
        <sz val="11"/>
        <color rgb="FF000000"/>
        <rFont val="Arial Narrow"/>
        <family val="2"/>
      </rPr>
      <t>ANNEX E1</t>
    </r>
  </si>
  <si>
    <r>
      <t xml:space="preserve">E&amp;C SPARE FOR ESP SWG </t>
    </r>
    <r>
      <rPr>
        <b/>
        <sz val="11"/>
        <color rgb="FF000000"/>
        <rFont val="Arial Narrow"/>
        <family val="2"/>
      </rPr>
      <t>ANNEX E2</t>
    </r>
  </si>
  <si>
    <r>
      <t xml:space="preserve">SITE MODIFICATION CHARGES </t>
    </r>
    <r>
      <rPr>
        <b/>
        <sz val="11"/>
        <color rgb="FF000000"/>
        <rFont val="Arial Narrow"/>
        <family val="2"/>
      </rPr>
      <t>ANNEX G</t>
    </r>
  </si>
  <si>
    <r>
      <t xml:space="preserve">TOOLS &amp; TACKLES </t>
    </r>
    <r>
      <rPr>
        <b/>
        <sz val="11"/>
        <color rgb="FF000000"/>
        <rFont val="Arial Narrow"/>
        <family val="2"/>
      </rPr>
      <t>ANNEX I</t>
    </r>
  </si>
  <si>
    <t>GROUP-A</t>
  </si>
  <si>
    <t>S.no.</t>
  </si>
  <si>
    <t>Quantity</t>
  </si>
  <si>
    <t>None</t>
  </si>
  <si>
    <t>GROUP-B</t>
  </si>
  <si>
    <t>Complete breaker</t>
  </si>
  <si>
    <t>3 Nos. of each type &amp;
rating</t>
  </si>
  <si>
    <t>Ammeter</t>
  </si>
  <si>
    <t>2 Nos. of each type,size &amp;
range</t>
  </si>
  <si>
    <t>Voltmeter</t>
  </si>
  <si>
    <t>Relays</t>
  </si>
  <si>
    <t>2 Nos. of each type</t>
  </si>
  <si>
    <t>Bus bar support insulators(porcelain)</t>
  </si>
  <si>
    <t>10 Nos.</t>
  </si>
  <si>
    <t>GROUP-C</t>
  </si>
  <si>
    <t>Spring charging motors</t>
  </si>
  <si>
    <t>Aux. Contact set</t>
  </si>
  <si>
    <t>6 Sets of each type &amp;
rating</t>
  </si>
  <si>
    <t>Limit switches</t>
  </si>
  <si>
    <t>Arc chutes (EACH SET CONSIST OF 3 POLE)</t>
  </si>
  <si>
    <t>4 Nos. of each type &amp;
rating</t>
  </si>
  <si>
    <t>Fixed contact set (EACH SET CONSIST OF 3 POLE)</t>
  </si>
  <si>
    <t>Moving contact set (EACH SET CONSIST OF 3 POLE)</t>
  </si>
  <si>
    <t>Arcing contact (EACH SET CONSIST OF 3 POLE)</t>
  </si>
  <si>
    <t>6 Sets of each type</t>
  </si>
  <si>
    <t>Charging spring</t>
  </si>
  <si>
    <t>Current transformer</t>
  </si>
  <si>
    <t>3 Nos. of each type &amp;
ratio</t>
  </si>
  <si>
    <t>Closing coil</t>
  </si>
  <si>
    <t>12 Nos. of each type &amp;
rating</t>
  </si>
  <si>
    <t>Trip coil</t>
  </si>
  <si>
    <t>CT for Bimetal O/L relays</t>
  </si>
  <si>
    <t>Voltage transformer</t>
  </si>
  <si>
    <t>Control supply transformer</t>
  </si>
  <si>
    <t>(a) Power contactor</t>
  </si>
  <si>
    <t>2 Nos. of each type &amp;
rating</t>
  </si>
  <si>
    <t>(b) Coil of above contactor</t>
  </si>
  <si>
    <t>Air break switches</t>
  </si>
  <si>
    <t>DP air break switches(DC)</t>
  </si>
  <si>
    <t>Control &amp; selector switches</t>
  </si>
  <si>
    <t>5 Nos. of each type &amp;
rating</t>
  </si>
  <si>
    <t>Control fuses &amp; neutral links</t>
  </si>
  <si>
    <t>Total 50 Nos.(Fuses) &amp; 10
Nos. (Neutral links), to
cover all the ratings.</t>
  </si>
  <si>
    <t>Indicating lamps</t>
  </si>
  <si>
    <t>Total 50 Nos. to cover all 
the types &amp; ratings</t>
  </si>
  <si>
    <t>Vertical bus bar dropper support insulators(FRP)</t>
  </si>
  <si>
    <t>25 Nos.</t>
  </si>
  <si>
    <t>Bus duct flexible connectors</t>
  </si>
  <si>
    <t>1 Set for three phases of 
each type &amp; size</t>
  </si>
  <si>
    <t>(a) Primary disconnect in MCC(Bus bar end) (Male/female contact</t>
  </si>
  <si>
    <t>Total 15 Nos. proportionately
divide for all ratings</t>
  </si>
  <si>
    <t>(b) Secondary disconnect in MCC(Cable end)</t>
  </si>
  <si>
    <t>Push buttons</t>
  </si>
  <si>
    <t>15 Nos.</t>
  </si>
  <si>
    <t>Power fuses</t>
  </si>
  <si>
    <t>Total 100 Nos. proportionately divide for
 all ratings</t>
  </si>
  <si>
    <t>Thermal Bimetal relays</t>
  </si>
  <si>
    <t>Total 30 Nos. proportionately divide for all ratings</t>
  </si>
  <si>
    <t>Current transducers</t>
  </si>
  <si>
    <t>12 Nos. proportionately divide for all ratings</t>
  </si>
  <si>
    <t>Voltage transducers</t>
  </si>
  <si>
    <t>Indication lamp holders complete</t>
  </si>
  <si>
    <t>10% of each type &amp; rating</t>
  </si>
  <si>
    <t>Busbar aluminium flat pieces</t>
  </si>
  <si>
    <t>12 meters of each type &amp;
rating</t>
  </si>
  <si>
    <t>Busbar angles/formed pieces for breaker</t>
  </si>
  <si>
    <t>Terminal blocks</t>
  </si>
  <si>
    <t>SL.NO</t>
  </si>
  <si>
    <t>Description</t>
  </si>
  <si>
    <t>unit</t>
  </si>
  <si>
    <t>Total Qty</t>
  </si>
  <si>
    <t>AIR CIRCUIT BREAKER - 3200A COMPLETE SET</t>
  </si>
  <si>
    <t>NO</t>
  </si>
  <si>
    <t>AIR CIRCUIT BREAKER - 630A COMPLETE SET</t>
  </si>
  <si>
    <t>SPRING CHARGING MOTORS FOR 3200A ACB</t>
  </si>
  <si>
    <t>SPRING CHARGING MOTORS FOR 630A ACB.</t>
  </si>
  <si>
    <t>AUX.CONTACT SET FOR 3200A ACB.</t>
  </si>
  <si>
    <t>ST</t>
  </si>
  <si>
    <t>AUX.CONTACT SET FOR 630A ACB</t>
  </si>
  <si>
    <t>LIMIT SWITCHES FOR 3200A ACB, (TEST POSITION &amp; SERVICE POSITION)</t>
  </si>
  <si>
    <t>LIMIT SWITCHES FOR 630A ACB (TEST POSITION &amp; SERVICE POSITION)</t>
  </si>
  <si>
    <t>ARC CHUTES FOR 3200A ACBS (EACH SET CONSIST OF 3 POLE)</t>
  </si>
  <si>
    <t>ARC CHUTES FOR 630A ACBS  (EACH SET CONSIST OF 3 POLE)</t>
  </si>
  <si>
    <t>FIXED CONTACT SET FOR 3200 ACB (EACH SET CONSIST OF 3 POLE)</t>
  </si>
  <si>
    <t>FIXED CONTACT SET FOR 630A ACB (EACH SET CONSIST OF 3 POLE)</t>
  </si>
  <si>
    <t>MOVING CONTACT SET FOR 3200A ACB.(EACH SET CONSIST OF 3 POLE)</t>
  </si>
  <si>
    <t>MOVING CONTACT SET FOR 630A ACB. (EACH SET CONSIST OF 3 POLE)</t>
  </si>
  <si>
    <t>ARCING CONTACT FIXED FOR 3200A ACBS (EACH SET CONSIST OF 3 POLE)</t>
  </si>
  <si>
    <t>ARCING CONTACT FIXED FOR 630A ACBS (EACH SET CONSIST OF 3 POLE)</t>
  </si>
  <si>
    <t>ARCING CONTACT MOVING FOR 3200A ACBS (EACH SET CONSIST OF 3 POLE)</t>
  </si>
  <si>
    <t>ARCING CONTACT MOVING FOR 630A ACBS (EACH SET CONSIST OF 3 POLE)</t>
  </si>
  <si>
    <t>CHARGING SPRING FOR 3200A ACB</t>
  </si>
  <si>
    <t>CHARGING SPRING FOR 630A ACB</t>
  </si>
  <si>
    <t>CURRENT TRANSFORMER (METERING) 25/1A,15VA,CL-1.</t>
  </si>
  <si>
    <t>25/1A</t>
  </si>
  <si>
    <t>CURRENT TRANSFORMER (METERING) 60/1A,15VA,CL-1.</t>
  </si>
  <si>
    <t>60/1A</t>
  </si>
  <si>
    <t>CURRENT TRANSFORMER (PROTECTION) 3000/1A,15VA,CL-1.</t>
  </si>
  <si>
    <t>CURRENT TRANSFORMER (PROTECTION) 630/1A,15VA,CL-1.</t>
  </si>
  <si>
    <t>CLOSING COIL FOR 3200A ACB</t>
  </si>
  <si>
    <t>CLOSING COIL FOR 630A ACB</t>
  </si>
  <si>
    <t>TRIP COIL FOR 3200A ACB</t>
  </si>
  <si>
    <t>TRIP COIL FOR 630A ACB</t>
  </si>
  <si>
    <t>VOLTAGE TRANSFORMER,415/110V,100VA,CL-1.</t>
  </si>
  <si>
    <t>100VA</t>
  </si>
  <si>
    <t>CONTROL SUPPLY TRANSFORMER,415V/110V,5KVA, CL-B.</t>
  </si>
  <si>
    <t>CONTROL SUPPLY TRANSFORMER,415V/240V,3KVA, CL-B.</t>
  </si>
  <si>
    <t>CONTROL SUPPLY TRANSFORMER,110V/24V,150VA, CL-B.</t>
  </si>
  <si>
    <t>150VA</t>
  </si>
  <si>
    <t>AMMETER 0-25A, 96SQMM. AC CT RATIO - 25/1A.</t>
  </si>
  <si>
    <t>0-25A</t>
  </si>
  <si>
    <t>AMMETER (0-50A), 96SQMM. AC CT RATIO 50/1A</t>
  </si>
  <si>
    <t>0-50A</t>
  </si>
  <si>
    <t>VOLTMETER,AC,0-500V,96SQ.MM.</t>
  </si>
  <si>
    <t>0-500V</t>
  </si>
  <si>
    <t>NUMERICAL RELAY COMPLETE SET (1 NO IN EACH TYPE)</t>
  </si>
  <si>
    <t>POWER CONTACTORS 16A</t>
  </si>
  <si>
    <t>POWER CONTACTORS 32A</t>
  </si>
  <si>
    <t>POWER CONTACTORS 25A</t>
  </si>
  <si>
    <t>POWER CONTACTORS 63A</t>
  </si>
  <si>
    <t>COILS FOR POWER CONTACTORS 16A</t>
  </si>
  <si>
    <t>COILS FOR POWER CONTACTORS 32A</t>
  </si>
  <si>
    <t>COILS FOR POWER CONTACTORS 25A</t>
  </si>
  <si>
    <t>COILS FOR POWER CONTACTORS 63A</t>
  </si>
  <si>
    <t>CONTROL TERMINAL BLOCKS</t>
  </si>
  <si>
    <t>POWER &amp; CONTROL CIRCUIT FUSES (EACH TYPE &amp; RATING)</t>
  </si>
  <si>
    <t xml:space="preserve">FSU 400A </t>
  </si>
  <si>
    <t>FSU 250A</t>
  </si>
  <si>
    <t>FSU 100A</t>
  </si>
  <si>
    <t>FSU 63A</t>
  </si>
  <si>
    <t>FSU 32A</t>
  </si>
  <si>
    <t>DP AIR BREAK SWITCHES (DC) EACH TYPE &amp; RATING</t>
  </si>
  <si>
    <t>CONTROL SWITCHES OF EACH TYPE &amp; RATING</t>
  </si>
  <si>
    <t>SELECTOR SWITCHES EACH TYPE &amp; RATING</t>
  </si>
  <si>
    <t>INDICATING LAMP HOLDERS</t>
  </si>
  <si>
    <t>NEUTRAL LINKS (EACH TYPE &amp; RATING)</t>
  </si>
  <si>
    <t>INDICATING LAMPS LED CLUSTERED TYPE,110V,AC-RED.</t>
  </si>
  <si>
    <t>110VAC</t>
  </si>
  <si>
    <t>INDICATING LAMPS LED CLUSTERED TYPE,110V,AC -GREEN.</t>
  </si>
  <si>
    <t>INDICATING LAMPS LED CLUSTERED TYPE,110V,AC-BLUE.</t>
  </si>
  <si>
    <t>INDICATING LAMPS LED CLUSTERED TYPE,110V,AC AMBER.</t>
  </si>
  <si>
    <t>INDICATING LAMPS LED CLUSTERED TYPE,110V,AC WHITE.</t>
  </si>
  <si>
    <t>INDICATING LAMPS LED CLUSTERED TYPE,240V,AC-RED.</t>
  </si>
  <si>
    <t>240VAC</t>
  </si>
  <si>
    <t>BUS BAR SUPPORT INSULATORS (EACH TYPE)</t>
  </si>
  <si>
    <t>VERTICAL BUS BAR SUPPORT INSULATORS (EACH TYPE)</t>
  </si>
  <si>
    <t>INDICATING LAMP LENS COVER (RED,GREEN,AMBER EACH)</t>
  </si>
  <si>
    <t>PUSH BUTTONS WITH ACTUATORS- RED</t>
  </si>
  <si>
    <t>PUSH BUTTONS WITH ACTUATORS- GREEN</t>
  </si>
  <si>
    <t>PUSH BUTTONS WITH ACTUATORS - BLACK</t>
  </si>
  <si>
    <t>MULTIPLICATION RELAY</t>
  </si>
  <si>
    <t>LOCKOUT RELAY</t>
  </si>
  <si>
    <t>INTERPOSING RELAY</t>
  </si>
  <si>
    <t>CURRENT TRANSDUCER 3000A/1A (WITH 4- 20MA DUAL OUTPUT)</t>
  </si>
  <si>
    <t>VOLTAGE TRANSDUCER 415V (WITH 4-20MA DUAL OUTPUT)</t>
  </si>
  <si>
    <t>PRIMARY DISCONNECT IN MCC (MALE/FEMALE CONTACT) FOR EACH FEEDER.</t>
  </si>
  <si>
    <t>SECONDARY DISCONNECT IN MCC (MALE/FEMALE CONTACT) FOR EACH FEEDER.</t>
  </si>
  <si>
    <t>BUSBAR ALUMINUM FLAT PIECES FOR HORIZONTAL MAIN BUS.</t>
  </si>
  <si>
    <t>MR</t>
  </si>
  <si>
    <t>BUSBAR ALUMINUM FLAT PIECES FOR HORIZONTAL NEUTRAL BUS.</t>
  </si>
  <si>
    <t>BUSBAR ALUMINUM FLAT PIECES FOR VERTICAL BUS.</t>
  </si>
  <si>
    <t>BUSBAR ALUMINUM FLAT PIECES FOR CONTROL BUS BAR COPPER.</t>
  </si>
  <si>
    <t>BUSBAR ANGLES/FORMED PIECE FOR BREAKER</t>
  </si>
  <si>
    <t>FACTORY BUILT ASSEMBLIES (PCC/MCC/DB)</t>
  </si>
  <si>
    <t>Busbar supports (Horizontal)</t>
  </si>
  <si>
    <t>1 set of 3</t>
  </si>
  <si>
    <t>1SET</t>
  </si>
  <si>
    <t xml:space="preserve">Primary isolating contacts (Bus side) </t>
  </si>
  <si>
    <t xml:space="preserve">1 set of 3 </t>
  </si>
  <si>
    <t xml:space="preserve">Primary isolating contacts (Load side) </t>
  </si>
  <si>
    <t xml:space="preserve">Secondary isolating contacts </t>
  </si>
  <si>
    <t>Gaskets (each size)</t>
  </si>
  <si>
    <t>Meter</t>
  </si>
  <si>
    <t>Fixed Terminal (1way)</t>
  </si>
  <si>
    <t>Nos.</t>
  </si>
  <si>
    <t>Shrouds (for outgoing modules)</t>
  </si>
  <si>
    <t>Nos. (of each physical size of module)</t>
  </si>
  <si>
    <t>one for each physical size of module</t>
  </si>
  <si>
    <t>Wire (for secondary wiring)</t>
  </si>
  <si>
    <t>a.</t>
  </si>
  <si>
    <r>
      <t>2.5 mm</t>
    </r>
    <r>
      <rPr>
        <vertAlign val="superscript"/>
        <sz val="11"/>
        <rFont val="Arial Narrow"/>
        <family val="2"/>
      </rPr>
      <t>2</t>
    </r>
  </si>
  <si>
    <t>Metres</t>
  </si>
  <si>
    <t>b.</t>
  </si>
  <si>
    <r>
      <t>1.5mm</t>
    </r>
    <r>
      <rPr>
        <vertAlign val="superscript"/>
        <sz val="11"/>
        <rFont val="Arial Narrow"/>
        <family val="2"/>
      </rPr>
      <t>2</t>
    </r>
  </si>
  <si>
    <t>Lugs (for secondary wiring)</t>
  </si>
  <si>
    <t>Air Circuit Breaker</t>
  </si>
  <si>
    <t>Shunt trip coil</t>
  </si>
  <si>
    <t>Nos</t>
  </si>
  <si>
    <t>No</t>
  </si>
  <si>
    <t>spring charging motor</t>
  </si>
  <si>
    <t>1 motor of each rating</t>
  </si>
  <si>
    <t>630A-1600A</t>
  </si>
  <si>
    <t>2000A-4000A</t>
  </si>
  <si>
    <t>closing coil</t>
  </si>
  <si>
    <t>No.</t>
  </si>
  <si>
    <t>Auxiliary switch</t>
  </si>
  <si>
    <t>ISOLATING SWITCH</t>
  </si>
  <si>
    <t>Main contact kit for each rating</t>
  </si>
  <si>
    <t>1 set of 3 poles</t>
  </si>
  <si>
    <t>POWER CONTACTORS</t>
  </si>
  <si>
    <t>Contactor coil (110V AC)</t>
  </si>
  <si>
    <t xml:space="preserve">Contacts kit (main) </t>
  </si>
  <si>
    <t>AUXILIARY CONTACTORS</t>
  </si>
  <si>
    <t>Complete unit with 2NO + 2NC contacts</t>
  </si>
  <si>
    <t>1 no. of each rating/type</t>
  </si>
  <si>
    <t>1 no. of each rating / type</t>
  </si>
  <si>
    <t>2NO + 2NC AC</t>
  </si>
  <si>
    <t xml:space="preserve"> </t>
  </si>
  <si>
    <t>2NO + 2NC DC</t>
  </si>
  <si>
    <t>Contactor coils</t>
  </si>
  <si>
    <t>110V AC</t>
  </si>
  <si>
    <t>220 V DC</t>
  </si>
  <si>
    <t>HRC FUSE</t>
  </si>
  <si>
    <t>Fuse base (each rating)</t>
  </si>
  <si>
    <t>Fuse link:</t>
  </si>
  <si>
    <t>UPTO 40A</t>
  </si>
  <si>
    <t xml:space="preserve">63A TO 200A </t>
  </si>
  <si>
    <t xml:space="preserve">Nos. </t>
  </si>
  <si>
    <t>c.</t>
  </si>
  <si>
    <t xml:space="preserve">250A TO 400A </t>
  </si>
  <si>
    <t xml:space="preserve">PUSH BUTTONS </t>
  </si>
  <si>
    <t>Actuator contacts</t>
  </si>
  <si>
    <t>Element</t>
  </si>
  <si>
    <t>INDICATING CLUSTER LED</t>
  </si>
  <si>
    <t xml:space="preserve">Complete unit </t>
  </si>
  <si>
    <t>OTHERS</t>
  </si>
  <si>
    <t>Selector &amp; control switch (each type)</t>
  </si>
  <si>
    <t>ASS</t>
  </si>
  <si>
    <t>VSS</t>
  </si>
  <si>
    <t>Breaker Control Switch</t>
  </si>
  <si>
    <t>Local Remote</t>
  </si>
  <si>
    <t>2P 2A ON/OFF</t>
  </si>
  <si>
    <t xml:space="preserve">AC Voltmeter (0-500V) </t>
  </si>
  <si>
    <t>POWER FUSE LINK FOR RAPPING MOTOR FEEDER</t>
  </si>
  <si>
    <t>6A</t>
  </si>
  <si>
    <t>POWER FUSE LINK FOR SHAFT INSULATOR FEEDER</t>
  </si>
  <si>
    <t>POWER FUSE LINK FOR HOPPER HEATER FEEDER</t>
  </si>
  <si>
    <t>POWER FUSE LINK FOR EOH FEEDER</t>
  </si>
  <si>
    <t>CONTROL FUSE LINK(COMPLETE SET)</t>
  </si>
  <si>
    <t>4A</t>
  </si>
  <si>
    <t>POWER FUSE LINK ASH LEVEL HIGH FEEDER</t>
  </si>
  <si>
    <t>INDICATING LAMP WITH LENS ASSEMBLY - RED</t>
  </si>
  <si>
    <t>INDICATING LAMP WITH LENS ASSEMBLY- GREEN</t>
  </si>
  <si>
    <t>INDICATING LAMB WITH LENS ASSEMBLY- AMBER</t>
  </si>
  <si>
    <t>DRAWOUT CONTROL TERMINAL BLOCKS (FIXED)</t>
  </si>
  <si>
    <t>DRAWOUT CONTROL TERMINAL BLOCKS (MOVING)</t>
  </si>
  <si>
    <t>BREAKER DRAWOUT HANDLE</t>
  </si>
  <si>
    <t>BREAKER HANDLING TROLLEY</t>
  </si>
  <si>
    <t>300MM DUMMY PANEL</t>
  </si>
  <si>
    <t>POWER FUSE FOR OPACITY MONITOR FEEDER</t>
  </si>
  <si>
    <t>Insulated fuse pulling handle</t>
  </si>
  <si>
    <t>ANNEXURE-G</t>
  </si>
  <si>
    <r>
      <t>(</t>
    </r>
    <r>
      <rPr>
        <u/>
        <sz val="12"/>
        <color theme="1"/>
        <rFont val="Arial"/>
        <family val="2"/>
      </rPr>
      <t>SL No. 11 of Main Price list</t>
    </r>
    <r>
      <rPr>
        <u/>
        <sz val="11"/>
        <color theme="1"/>
        <rFont val="Arial"/>
        <family val="2"/>
      </rPr>
      <t>)</t>
    </r>
  </si>
  <si>
    <t xml:space="preserve"> 2 VISITS</t>
  </si>
  <si>
    <t>10 DAYS</t>
  </si>
  <si>
    <t>3 VISITS</t>
  </si>
  <si>
    <r>
      <t xml:space="preserve">NUMERICAL RELAY COMMISSIONING CHARGES </t>
    </r>
    <r>
      <rPr>
        <b/>
        <sz val="11"/>
        <color rgb="FF000000"/>
        <rFont val="Arial Narrow"/>
        <family val="2"/>
      </rPr>
      <t>ANNEX H</t>
    </r>
  </si>
  <si>
    <t>ANNEXURE-H</t>
  </si>
  <si>
    <r>
      <t>AT SITE (</t>
    </r>
    <r>
      <rPr>
        <b/>
        <u/>
        <sz val="12"/>
        <color theme="1"/>
        <rFont val="Arial"/>
        <family val="2"/>
      </rPr>
      <t>SL No.12 of Main Price list</t>
    </r>
    <r>
      <rPr>
        <b/>
        <u/>
        <sz val="11"/>
        <color theme="1"/>
        <rFont val="Arial"/>
        <family val="2"/>
      </rPr>
      <t>)</t>
    </r>
  </si>
  <si>
    <t>ACB RACKING HANDLE</t>
  </si>
  <si>
    <t>SFU Incomer for MLDB/ELDB – Module Type EM3 (I/C)</t>
  </si>
  <si>
    <t>SFU Buscoupler for MLDB – Module Type EM3 (B/C)</t>
  </si>
  <si>
    <t>75 - 90KW</t>
  </si>
  <si>
    <t>Bus PT module for MLDB/ELDB VM TYPE</t>
  </si>
  <si>
    <r>
      <t xml:space="preserve">PRICE FORMAT </t>
    </r>
    <r>
      <rPr>
        <b/>
        <sz val="14"/>
        <color indexed="10"/>
        <rFont val="Arial Narrow"/>
        <family val="2"/>
      </rPr>
      <t>(PRICED)</t>
    </r>
  </si>
  <si>
    <t>TOTAL FOR PRICE FOR ALL LINE ITEMS OF A (Sr. No. 1 to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</si>
</sst>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0"/>
      <name val="Arial"/>
      <family val="2"/>
    </font>
    <font>
      <b/>
      <sz val="14"/>
      <color theme="1"/>
      <name val="Arial Narrow"/>
      <family val="2"/>
    </font>
    <font>
      <b/>
      <sz val="12"/>
      <name val="Arial Narrow"/>
      <family val="2"/>
    </font>
    <font>
      <b/>
      <sz val="12"/>
      <color rgb="FF000000"/>
      <name val="Arial Narrow"/>
      <family val="2"/>
    </font>
    <font>
      <sz val="10"/>
      <color theme="1"/>
      <name val="Arial Narrow"/>
      <family val="2"/>
    </font>
    <font>
      <b/>
      <sz val="14"/>
      <color rgb="FF0066FF"/>
      <name val="Arial Narrow"/>
      <family val="2"/>
    </font>
    <font>
      <b/>
      <sz val="14"/>
      <color indexed="10"/>
      <name val="Arial Narrow"/>
      <family val="2"/>
    </font>
    <font>
      <b/>
      <sz val="14"/>
      <color rgb="FF00CC00"/>
      <name val="Arial Narrow"/>
      <family val="2"/>
    </font>
    <font>
      <b/>
      <sz val="14"/>
      <color rgb="FF7030A0"/>
      <name val="Arial Narrow"/>
      <family val="2"/>
    </font>
    <font>
      <b/>
      <sz val="11"/>
      <color theme="1"/>
      <name val="Arial Narrow"/>
      <family val="2"/>
    </font>
    <font>
      <b/>
      <sz val="11"/>
      <color indexed="12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rgb="FF000000"/>
      <name val="Arial Narrow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</font>
    <font>
      <b/>
      <sz val="10"/>
      <name val="Arial"/>
      <family val="2"/>
    </font>
    <font>
      <b/>
      <sz val="11"/>
      <name val="Tahoma"/>
      <family val="2"/>
    </font>
    <font>
      <b/>
      <sz val="10"/>
      <name val="Tahoma"/>
      <family val="2"/>
    </font>
    <font>
      <b/>
      <u/>
      <sz val="12"/>
      <name val="Arial"/>
      <family val="2"/>
    </font>
    <font>
      <sz val="10"/>
      <name val="Tahoma"/>
      <family val="2"/>
    </font>
    <font>
      <sz val="12"/>
      <name val="Times New Roman"/>
      <family val="1"/>
    </font>
    <font>
      <b/>
      <u/>
      <sz val="10"/>
      <name val="Arial"/>
      <family val="2"/>
    </font>
    <font>
      <sz val="12"/>
      <name val="Tahoma"/>
      <family val="2"/>
    </font>
    <font>
      <b/>
      <sz val="11"/>
      <color theme="1"/>
      <name val="Times New Roman"/>
      <family val="1"/>
    </font>
    <font>
      <b/>
      <u/>
      <sz val="12"/>
      <color theme="1"/>
      <name val="Arial"/>
      <family val="2"/>
    </font>
    <font>
      <u/>
      <sz val="11"/>
      <color theme="1"/>
      <name val="Arial"/>
      <family val="2"/>
    </font>
    <font>
      <u/>
      <sz val="12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b/>
      <u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Times New Roman"/>
      <family val="1"/>
    </font>
    <font>
      <sz val="11"/>
      <color indexed="8"/>
      <name val="Arial"/>
      <family val="2"/>
    </font>
    <font>
      <b/>
      <u/>
      <sz val="11"/>
      <color rgb="FF000000"/>
      <name val="Arial"/>
      <family val="2"/>
    </font>
    <font>
      <b/>
      <sz val="11"/>
      <color rgb="FF000000"/>
      <name val="Arial Narrow"/>
      <family val="2"/>
    </font>
    <font>
      <b/>
      <sz val="11"/>
      <name val="Arial Narrow"/>
      <family val="2"/>
    </font>
    <font>
      <sz val="10"/>
      <name val="Arial Narrow"/>
      <family val="2"/>
    </font>
    <font>
      <sz val="10"/>
      <name val="Times New Roman"/>
      <family val="1"/>
    </font>
    <font>
      <vertAlign val="superscript"/>
      <sz val="1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4747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20" fillId="0" borderId="0"/>
    <xf numFmtId="164" fontId="3" fillId="0" borderId="0" applyFont="0" applyFill="0" applyBorder="0" applyAlignment="0" applyProtection="0"/>
  </cellStyleXfs>
  <cellXfs count="139">
    <xf numFmtId="0" fontId="0" fillId="0" borderId="0" xfId="0"/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0" borderId="0" xfId="0" applyFont="1"/>
    <xf numFmtId="9" fontId="12" fillId="2" borderId="1" xfId="0" applyNumberFormat="1" applyFont="1" applyFill="1" applyBorder="1" applyAlignment="1" applyProtection="1">
      <alignment horizontal="center" vertical="center" wrapText="1"/>
    </xf>
    <xf numFmtId="0" fontId="12" fillId="0" borderId="1" xfId="0" quotePrefix="1" applyFont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/>
    </xf>
    <xf numFmtId="0" fontId="15" fillId="0" borderId="1" xfId="2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164" fontId="14" fillId="0" borderId="1" xfId="1" applyFont="1" applyBorder="1" applyAlignment="1" applyProtection="1">
      <alignment horizontal="center" vertical="center" wrapText="1"/>
    </xf>
    <xf numFmtId="0" fontId="14" fillId="2" borderId="1" xfId="0" applyFont="1" applyFill="1" applyBorder="1" applyAlignment="1">
      <alignment wrapText="1"/>
    </xf>
    <xf numFmtId="164" fontId="14" fillId="2" borderId="1" xfId="1" applyFont="1" applyFill="1" applyBorder="1" applyAlignment="1">
      <alignment horizontal="center" vertical="center" wrapText="1"/>
    </xf>
    <xf numFmtId="164" fontId="2" fillId="0" borderId="1" xfId="1" applyFont="1" applyBorder="1" applyAlignment="1" applyProtection="1">
      <alignment horizontal="center" vertical="center" wrapText="1"/>
    </xf>
    <xf numFmtId="164" fontId="2" fillId="3" borderId="1" xfId="1" applyFont="1" applyFill="1" applyBorder="1" applyAlignment="1" applyProtection="1">
      <alignment horizontal="center" vertical="center" wrapText="1"/>
    </xf>
    <xf numFmtId="0" fontId="18" fillId="0" borderId="0" xfId="0" applyFont="1" applyBorder="1"/>
    <xf numFmtId="0" fontId="29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right" vertical="center"/>
    </xf>
    <xf numFmtId="0" fontId="40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8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4" fontId="0" fillId="0" borderId="1" xfId="0" applyNumberFormat="1" applyBorder="1" applyAlignment="1"/>
    <xf numFmtId="0" fontId="0" fillId="4" borderId="1" xfId="0" applyFill="1" applyBorder="1" applyAlignment="1"/>
    <xf numFmtId="0" fontId="0" fillId="0" borderId="9" xfId="0" applyFill="1" applyBorder="1" applyAlignment="1"/>
    <xf numFmtId="3" fontId="0" fillId="0" borderId="1" xfId="0" applyNumberFormat="1" applyBorder="1" applyAlignment="1"/>
    <xf numFmtId="0" fontId="0" fillId="0" borderId="0" xfId="0"/>
    <xf numFmtId="0" fontId="0" fillId="0" borderId="1" xfId="0" applyBorder="1"/>
    <xf numFmtId="0" fontId="43" fillId="0" borderId="1" xfId="0" applyFont="1" applyBorder="1" applyAlignment="1">
      <alignment horizontal="center" vertical="top"/>
    </xf>
    <xf numFmtId="0" fontId="43" fillId="0" borderId="1" xfId="0" applyFont="1" applyBorder="1" applyAlignment="1">
      <alignment vertical="top" wrapText="1"/>
    </xf>
    <xf numFmtId="0" fontId="44" fillId="0" borderId="1" xfId="0" applyFont="1" applyBorder="1" applyAlignment="1">
      <alignment vertical="top"/>
    </xf>
    <xf numFmtId="0" fontId="4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0" fontId="44" fillId="0" borderId="1" xfId="0" applyFont="1" applyBorder="1" applyAlignment="1">
      <alignment horizontal="center" vertical="top" wrapText="1"/>
    </xf>
    <xf numFmtId="0" fontId="44" fillId="4" borderId="1" xfId="0" applyFont="1" applyFill="1" applyBorder="1" applyAlignment="1">
      <alignment horizontal="center" vertical="top" wrapText="1"/>
    </xf>
    <xf numFmtId="0" fontId="15" fillId="4" borderId="1" xfId="0" applyFont="1" applyFill="1" applyBorder="1" applyAlignment="1">
      <alignment horizontal="center" vertical="top"/>
    </xf>
    <xf numFmtId="0" fontId="15" fillId="4" borderId="1" xfId="0" applyFont="1" applyFill="1" applyBorder="1" applyAlignment="1">
      <alignment vertical="top"/>
    </xf>
    <xf numFmtId="0" fontId="44" fillId="0" borderId="1" xfId="0" applyFont="1" applyBorder="1" applyAlignment="1">
      <alignment horizontal="center" vertical="top"/>
    </xf>
    <xf numFmtId="0" fontId="44" fillId="4" borderId="1" xfId="0" applyFont="1" applyFill="1" applyBorder="1" applyAlignment="1">
      <alignment vertical="top"/>
    </xf>
    <xf numFmtId="0" fontId="45" fillId="4" borderId="1" xfId="0" applyFont="1" applyFill="1" applyBorder="1" applyAlignment="1">
      <alignment horizontal="center" vertical="top" wrapText="1"/>
    </xf>
    <xf numFmtId="0" fontId="43" fillId="4" borderId="1" xfId="0" applyFont="1" applyFill="1" applyBorder="1" applyAlignment="1">
      <alignment horizontal="center" vertical="top"/>
    </xf>
    <xf numFmtId="0" fontId="43" fillId="4" borderId="1" xfId="0" applyFont="1" applyFill="1" applyBorder="1" applyAlignment="1">
      <alignment vertical="top"/>
    </xf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vertical="top" wrapText="1"/>
    </xf>
    <xf numFmtId="0" fontId="0" fillId="4" borderId="0" xfId="0" applyFill="1" applyAlignment="1">
      <alignment horizontal="center" vertical="top" wrapText="1"/>
    </xf>
    <xf numFmtId="0" fontId="15" fillId="4" borderId="1" xfId="0" applyFont="1" applyFill="1" applyBorder="1" applyAlignment="1">
      <alignment vertical="top" wrapText="1"/>
    </xf>
    <xf numFmtId="0" fontId="19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37" fillId="0" borderId="1" xfId="0" applyFont="1" applyBorder="1" applyAlignment="1">
      <alignment wrapText="1"/>
    </xf>
    <xf numFmtId="0" fontId="38" fillId="0" borderId="0" xfId="0" applyFont="1"/>
    <xf numFmtId="0" fontId="38" fillId="0" borderId="7" xfId="0" applyFont="1" applyBorder="1" applyAlignment="1">
      <alignment horizontal="center" vertical="top" wrapText="1"/>
    </xf>
    <xf numFmtId="0" fontId="38" fillId="0" borderId="6" xfId="0" applyFont="1" applyBorder="1" applyAlignment="1">
      <alignment vertical="top" wrapText="1"/>
    </xf>
    <xf numFmtId="164" fontId="39" fillId="0" borderId="7" xfId="4" applyFont="1" applyBorder="1" applyAlignment="1">
      <alignment horizontal="center" vertical="top" wrapText="1"/>
    </xf>
    <xf numFmtId="164" fontId="39" fillId="0" borderId="1" xfId="4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vertical="top" wrapText="1"/>
    </xf>
    <xf numFmtId="0" fontId="22" fillId="0" borderId="1" xfId="0" applyFont="1" applyBorder="1" applyAlignment="1">
      <alignment vertical="top" wrapText="1"/>
    </xf>
    <xf numFmtId="0" fontId="22" fillId="0" borderId="4" xfId="0" applyFont="1" applyBorder="1" applyAlignment="1">
      <alignment horizontal="center" vertical="top" wrapText="1"/>
    </xf>
    <xf numFmtId="0" fontId="23" fillId="0" borderId="7" xfId="0" applyFont="1" applyBorder="1" applyAlignment="1">
      <alignment vertical="top" wrapText="1"/>
    </xf>
    <xf numFmtId="0" fontId="23" fillId="0" borderId="6" xfId="0" applyFont="1" applyBorder="1" applyAlignment="1">
      <alignment vertical="top" wrapText="1"/>
    </xf>
    <xf numFmtId="0" fontId="24" fillId="0" borderId="6" xfId="0" applyFont="1" applyBorder="1" applyAlignment="1">
      <alignment vertical="top" wrapText="1"/>
    </xf>
    <xf numFmtId="0" fontId="25" fillId="0" borderId="7" xfId="0" applyFont="1" applyBorder="1" applyAlignment="1">
      <alignment horizontal="right" vertical="top" wrapText="1"/>
    </xf>
    <xf numFmtId="0" fontId="25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26" fillId="0" borderId="6" xfId="0" applyFont="1" applyBorder="1" applyAlignment="1">
      <alignment vertical="top" wrapText="1"/>
    </xf>
    <xf numFmtId="0" fontId="26" fillId="0" borderId="7" xfId="0" applyFont="1" applyBorder="1" applyAlignment="1">
      <alignment horizontal="right" vertical="top" wrapText="1"/>
    </xf>
    <xf numFmtId="0" fontId="26" fillId="0" borderId="1" xfId="0" applyFont="1" applyBorder="1" applyAlignment="1">
      <alignment horizontal="right" vertical="top" wrapText="1"/>
    </xf>
    <xf numFmtId="0" fontId="25" fillId="0" borderId="1" xfId="0" applyFont="1" applyBorder="1" applyAlignment="1">
      <alignment vertical="top" wrapText="1"/>
    </xf>
    <xf numFmtId="0" fontId="26" fillId="0" borderId="1" xfId="0" applyFont="1" applyBorder="1" applyAlignment="1">
      <alignment vertical="top" wrapText="1"/>
    </xf>
    <xf numFmtId="0" fontId="21" fillId="0" borderId="6" xfId="0" applyFont="1" applyBorder="1" applyAlignment="1">
      <alignment vertical="top" wrapText="1"/>
    </xf>
    <xf numFmtId="0" fontId="23" fillId="0" borderId="1" xfId="0" applyFont="1" applyBorder="1" applyAlignment="1">
      <alignment horizontal="left" vertical="center" wrapText="1"/>
    </xf>
    <xf numFmtId="0" fontId="0" fillId="0" borderId="0" xfId="0" applyBorder="1"/>
    <xf numFmtId="0" fontId="25" fillId="0" borderId="0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right" vertical="center" wrapText="1"/>
    </xf>
    <xf numFmtId="0" fontId="25" fillId="0" borderId="1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left" vertical="center" wrapText="1"/>
    </xf>
    <xf numFmtId="0" fontId="27" fillId="0" borderId="6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/>
    </xf>
    <xf numFmtId="0" fontId="18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 readingOrder="1"/>
    </xf>
    <xf numFmtId="0" fontId="17" fillId="0" borderId="1" xfId="0" applyFont="1" applyBorder="1" applyAlignment="1">
      <alignment horizontal="left" wrapText="1" readingOrder="1"/>
    </xf>
    <xf numFmtId="0" fontId="18" fillId="0" borderId="1" xfId="0" applyFont="1" applyBorder="1" applyAlignment="1">
      <alignment horizontal="left" vertical="top"/>
    </xf>
    <xf numFmtId="0" fontId="18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readingOrder="1"/>
    </xf>
    <xf numFmtId="0" fontId="8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right" vertical="center"/>
    </xf>
    <xf numFmtId="0" fontId="10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0" fillId="0" borderId="0" xfId="0" applyAlignment="1">
      <alignment horizontal="left" vertical="top"/>
    </xf>
    <xf numFmtId="0" fontId="0" fillId="0" borderId="5" xfId="0" applyBorder="1" applyAlignment="1">
      <alignment horizontal="left" vertical="top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top" wrapText="1"/>
    </xf>
    <xf numFmtId="0" fontId="38" fillId="0" borderId="3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</cellXfs>
  <cellStyles count="5">
    <cellStyle name="Comma" xfId="1" builtinId="3"/>
    <cellStyle name="Comma 2" xfId="4"/>
    <cellStyle name="Normal" xfId="0" builtinId="0"/>
    <cellStyle name="Normal 2" xfId="3"/>
    <cellStyle name="Normal 4" xfId="2"/>
  </cellStyles>
  <dxfs count="0"/>
  <tableStyles count="0" defaultTableStyle="TableStyleMedium2" defaultPivotStyle="PivotStyleLight16"/>
  <colors>
    <mruColors>
      <color rgb="FF0000FF"/>
      <color rgb="FFFF4747"/>
      <color rgb="FF47C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3114675</xdr:colOff>
      <xdr:row>324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3724275" y="63560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tabSelected="1" topLeftCell="A7" workbookViewId="0">
      <selection activeCell="B26" sqref="B26:N26"/>
    </sheetView>
  </sheetViews>
  <sheetFormatPr defaultRowHeight="12.75" x14ac:dyDescent="0.2"/>
  <cols>
    <col min="1" max="1" width="5.140625" style="5" bestFit="1" customWidth="1"/>
    <col min="2" max="2" width="14.85546875" style="4" bestFit="1" customWidth="1"/>
    <col min="3" max="3" width="36" style="4" customWidth="1"/>
    <col min="4" max="4" width="6.85546875" style="4" bestFit="1" customWidth="1"/>
    <col min="5" max="5" width="10.28515625" style="4" bestFit="1" customWidth="1"/>
    <col min="6" max="6" width="5.5703125" style="4" customWidth="1"/>
    <col min="7" max="7" width="4.85546875" style="6" bestFit="1" customWidth="1"/>
    <col min="8" max="9" width="13.85546875" style="4" bestFit="1" customWidth="1"/>
    <col min="10" max="10" width="10.5703125" style="4" bestFit="1" customWidth="1"/>
    <col min="11" max="11" width="10.140625" style="4" bestFit="1" customWidth="1"/>
    <col min="12" max="13" width="9" style="4" bestFit="1" customWidth="1"/>
    <col min="14" max="14" width="9.5703125" style="4" bestFit="1" customWidth="1"/>
    <col min="15" max="15" width="14.5703125" style="4" bestFit="1" customWidth="1"/>
    <col min="16" max="16384" width="9.140625" style="4"/>
  </cols>
  <sheetData>
    <row r="1" spans="1:15" ht="18" x14ac:dyDescent="0.2">
      <c r="A1" s="117" t="s">
        <v>554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</row>
    <row r="2" spans="1:15" ht="18" x14ac:dyDescent="0.2">
      <c r="A2" s="117" t="s">
        <v>249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</row>
    <row r="3" spans="1:15" ht="18" x14ac:dyDescent="0.2">
      <c r="A3" s="117" t="s">
        <v>248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</row>
    <row r="4" spans="1:15" ht="18" x14ac:dyDescent="0.2">
      <c r="A4" s="118" t="s">
        <v>3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1:15" ht="18" x14ac:dyDescent="0.2">
      <c r="A5" s="7"/>
      <c r="B5" s="8"/>
      <c r="C5" s="8"/>
      <c r="D5" s="33"/>
      <c r="E5" s="8"/>
      <c r="F5" s="8"/>
      <c r="G5" s="9"/>
      <c r="H5" s="119" t="s">
        <v>28</v>
      </c>
      <c r="I5" s="120"/>
      <c r="J5" s="120"/>
      <c r="K5" s="120"/>
      <c r="L5" s="120"/>
      <c r="M5" s="120"/>
      <c r="N5" s="120"/>
      <c r="O5" s="120"/>
    </row>
    <row r="6" spans="1:15" s="14" customFormat="1" ht="82.5" x14ac:dyDescent="0.3">
      <c r="A6" s="10" t="s">
        <v>4</v>
      </c>
      <c r="B6" s="11" t="s">
        <v>5</v>
      </c>
      <c r="C6" s="12" t="s">
        <v>2</v>
      </c>
      <c r="D6" s="12" t="s">
        <v>275</v>
      </c>
      <c r="E6" s="13" t="s">
        <v>29</v>
      </c>
      <c r="F6" s="12" t="s">
        <v>1</v>
      </c>
      <c r="G6" s="13" t="s">
        <v>0</v>
      </c>
      <c r="H6" s="13" t="s">
        <v>18</v>
      </c>
      <c r="I6" s="13" t="s">
        <v>19</v>
      </c>
      <c r="J6" s="13" t="s">
        <v>6</v>
      </c>
      <c r="K6" s="13" t="s">
        <v>20</v>
      </c>
      <c r="L6" s="13" t="s">
        <v>21</v>
      </c>
      <c r="M6" s="13" t="s">
        <v>22</v>
      </c>
      <c r="N6" s="13" t="s">
        <v>23</v>
      </c>
      <c r="O6" s="13" t="s">
        <v>7</v>
      </c>
    </row>
    <row r="7" spans="1:15" s="14" customFormat="1" ht="16.5" x14ac:dyDescent="0.3">
      <c r="A7" s="10"/>
      <c r="B7" s="11"/>
      <c r="C7" s="12"/>
      <c r="D7" s="12"/>
      <c r="E7" s="13"/>
      <c r="F7" s="12"/>
      <c r="G7" s="13"/>
      <c r="H7" s="13"/>
      <c r="I7" s="13"/>
      <c r="J7" s="13"/>
      <c r="K7" s="13"/>
      <c r="L7" s="15">
        <v>0</v>
      </c>
      <c r="M7" s="15">
        <v>0</v>
      </c>
      <c r="N7" s="15">
        <v>0</v>
      </c>
      <c r="O7" s="13"/>
    </row>
    <row r="8" spans="1:15" s="14" customFormat="1" ht="33" x14ac:dyDescent="0.3">
      <c r="A8" s="10"/>
      <c r="B8" s="11"/>
      <c r="C8" s="12"/>
      <c r="D8" s="12"/>
      <c r="E8" s="13"/>
      <c r="F8" s="12"/>
      <c r="G8" s="16" t="s">
        <v>8</v>
      </c>
      <c r="H8" s="16" t="s">
        <v>9</v>
      </c>
      <c r="I8" s="13" t="s">
        <v>10</v>
      </c>
      <c r="J8" s="16" t="s">
        <v>11</v>
      </c>
      <c r="K8" s="16" t="s">
        <v>12</v>
      </c>
      <c r="L8" s="16" t="s">
        <v>24</v>
      </c>
      <c r="M8" s="16" t="s">
        <v>25</v>
      </c>
      <c r="N8" s="16" t="s">
        <v>26</v>
      </c>
      <c r="O8" s="13" t="s">
        <v>13</v>
      </c>
    </row>
    <row r="9" spans="1:15" s="14" customFormat="1" ht="16.5" x14ac:dyDescent="0.3">
      <c r="A9" s="17">
        <v>1</v>
      </c>
      <c r="B9" s="18" t="s">
        <v>250</v>
      </c>
      <c r="C9" s="19" t="s">
        <v>266</v>
      </c>
      <c r="D9" s="34" t="s">
        <v>276</v>
      </c>
      <c r="E9" s="22"/>
      <c r="F9" s="20" t="s">
        <v>30</v>
      </c>
      <c r="G9" s="35">
        <v>2</v>
      </c>
      <c r="H9" s="23"/>
      <c r="I9" s="21">
        <f t="shared" ref="I9:I11" si="0">+H9*G9</f>
        <v>0</v>
      </c>
      <c r="J9" s="23"/>
      <c r="K9" s="21">
        <f>+J9+I9</f>
        <v>0</v>
      </c>
      <c r="L9" s="21">
        <f>+K9*$L$7</f>
        <v>0</v>
      </c>
      <c r="M9" s="21">
        <f>+K9*$M$7</f>
        <v>0</v>
      </c>
      <c r="N9" s="21">
        <f>+K9*$N$7</f>
        <v>0</v>
      </c>
      <c r="O9" s="21">
        <f>+N9+M9+L9+K9</f>
        <v>0</v>
      </c>
    </row>
    <row r="10" spans="1:15" s="14" customFormat="1" ht="16.5" x14ac:dyDescent="0.3">
      <c r="A10" s="17">
        <v>2</v>
      </c>
      <c r="B10" s="18" t="s">
        <v>251</v>
      </c>
      <c r="C10" s="19" t="s">
        <v>267</v>
      </c>
      <c r="D10" s="34" t="s">
        <v>53</v>
      </c>
      <c r="E10" s="22"/>
      <c r="F10" s="20" t="s">
        <v>30</v>
      </c>
      <c r="G10" s="35">
        <v>1</v>
      </c>
      <c r="H10" s="23"/>
      <c r="I10" s="21">
        <f t="shared" ref="I10:I24" si="1">+H10*G10</f>
        <v>0</v>
      </c>
      <c r="J10" s="23"/>
      <c r="K10" s="21">
        <f t="shared" ref="K10:K24" si="2">+J10+I10</f>
        <v>0</v>
      </c>
      <c r="L10" s="21">
        <f t="shared" ref="L10:L24" si="3">+K10*$L$7</f>
        <v>0</v>
      </c>
      <c r="M10" s="21">
        <f t="shared" ref="M10:M24" si="4">+K10*$M$7</f>
        <v>0</v>
      </c>
      <c r="N10" s="21">
        <f t="shared" ref="N10:N24" si="5">+K10*$N$7</f>
        <v>0</v>
      </c>
      <c r="O10" s="21">
        <f t="shared" ref="O10:O24" si="6">+N10+M10+L10+K10</f>
        <v>0</v>
      </c>
    </row>
    <row r="11" spans="1:15" s="14" customFormat="1" ht="16.5" x14ac:dyDescent="0.3">
      <c r="A11" s="17">
        <v>3</v>
      </c>
      <c r="B11" s="18" t="s">
        <v>252</v>
      </c>
      <c r="C11" s="19" t="s">
        <v>268</v>
      </c>
      <c r="D11" s="34" t="s">
        <v>50</v>
      </c>
      <c r="E11" s="22"/>
      <c r="F11" s="20" t="s">
        <v>30</v>
      </c>
      <c r="G11" s="35">
        <v>1</v>
      </c>
      <c r="H11" s="23"/>
      <c r="I11" s="21">
        <f t="shared" si="1"/>
        <v>0</v>
      </c>
      <c r="J11" s="23"/>
      <c r="K11" s="21">
        <f t="shared" si="2"/>
        <v>0</v>
      </c>
      <c r="L11" s="21">
        <f t="shared" si="3"/>
        <v>0</v>
      </c>
      <c r="M11" s="21">
        <f t="shared" si="4"/>
        <v>0</v>
      </c>
      <c r="N11" s="21">
        <f t="shared" si="5"/>
        <v>0</v>
      </c>
      <c r="O11" s="21">
        <f t="shared" si="6"/>
        <v>0</v>
      </c>
    </row>
    <row r="12" spans="1:15" s="14" customFormat="1" ht="16.5" x14ac:dyDescent="0.3">
      <c r="A12" s="17">
        <v>4</v>
      </c>
      <c r="B12" s="18" t="s">
        <v>253</v>
      </c>
      <c r="C12" s="19" t="s">
        <v>269</v>
      </c>
      <c r="D12" s="34" t="s">
        <v>53</v>
      </c>
      <c r="E12" s="22"/>
      <c r="F12" s="20" t="s">
        <v>30</v>
      </c>
      <c r="G12" s="35">
        <v>1</v>
      </c>
      <c r="H12" s="23"/>
      <c r="I12" s="21">
        <f t="shared" si="1"/>
        <v>0</v>
      </c>
      <c r="J12" s="23"/>
      <c r="K12" s="21">
        <f t="shared" si="2"/>
        <v>0</v>
      </c>
      <c r="L12" s="21">
        <f t="shared" si="3"/>
        <v>0</v>
      </c>
      <c r="M12" s="21">
        <f t="shared" si="4"/>
        <v>0</v>
      </c>
      <c r="N12" s="21">
        <f t="shared" si="5"/>
        <v>0</v>
      </c>
      <c r="O12" s="21">
        <f t="shared" si="6"/>
        <v>0</v>
      </c>
    </row>
    <row r="13" spans="1:15" s="14" customFormat="1" ht="16.5" x14ac:dyDescent="0.3">
      <c r="A13" s="17">
        <v>5</v>
      </c>
      <c r="B13" s="18" t="s">
        <v>254</v>
      </c>
      <c r="C13" s="19" t="s">
        <v>270</v>
      </c>
      <c r="D13" s="34" t="s">
        <v>51</v>
      </c>
      <c r="E13" s="22"/>
      <c r="F13" s="20" t="s">
        <v>30</v>
      </c>
      <c r="G13" s="35">
        <v>1</v>
      </c>
      <c r="H13" s="23"/>
      <c r="I13" s="21">
        <f t="shared" si="1"/>
        <v>0</v>
      </c>
      <c r="J13" s="23"/>
      <c r="K13" s="21">
        <f t="shared" si="2"/>
        <v>0</v>
      </c>
      <c r="L13" s="21">
        <f t="shared" si="3"/>
        <v>0</v>
      </c>
      <c r="M13" s="21">
        <f t="shared" si="4"/>
        <v>0</v>
      </c>
      <c r="N13" s="21">
        <f t="shared" si="5"/>
        <v>0</v>
      </c>
      <c r="O13" s="21">
        <f t="shared" si="6"/>
        <v>0</v>
      </c>
    </row>
    <row r="14" spans="1:15" s="14" customFormat="1" ht="16.5" x14ac:dyDescent="0.3">
      <c r="A14" s="17">
        <v>6</v>
      </c>
      <c r="B14" s="18" t="s">
        <v>255</v>
      </c>
      <c r="C14" s="19" t="s">
        <v>271</v>
      </c>
      <c r="D14" s="34" t="s">
        <v>49</v>
      </c>
      <c r="E14" s="22"/>
      <c r="F14" s="20" t="s">
        <v>30</v>
      </c>
      <c r="G14" s="35">
        <v>1</v>
      </c>
      <c r="H14" s="23"/>
      <c r="I14" s="21">
        <f t="shared" si="1"/>
        <v>0</v>
      </c>
      <c r="J14" s="23"/>
      <c r="K14" s="21">
        <f t="shared" si="2"/>
        <v>0</v>
      </c>
      <c r="L14" s="21">
        <f t="shared" si="3"/>
        <v>0</v>
      </c>
      <c r="M14" s="21">
        <f t="shared" si="4"/>
        <v>0</v>
      </c>
      <c r="N14" s="21">
        <f t="shared" si="5"/>
        <v>0</v>
      </c>
      <c r="O14" s="21">
        <f t="shared" si="6"/>
        <v>0</v>
      </c>
    </row>
    <row r="15" spans="1:15" s="14" customFormat="1" ht="33" x14ac:dyDescent="0.3">
      <c r="A15" s="17">
        <v>7</v>
      </c>
      <c r="B15" s="18" t="s">
        <v>256</v>
      </c>
      <c r="C15" s="19" t="s">
        <v>284</v>
      </c>
      <c r="D15" s="34"/>
      <c r="E15" s="22"/>
      <c r="F15" s="20" t="s">
        <v>277</v>
      </c>
      <c r="G15" s="35">
        <v>1</v>
      </c>
      <c r="H15" s="23"/>
      <c r="I15" s="21">
        <f t="shared" si="1"/>
        <v>0</v>
      </c>
      <c r="J15" s="23"/>
      <c r="K15" s="21">
        <f t="shared" si="2"/>
        <v>0</v>
      </c>
      <c r="L15" s="21">
        <f t="shared" si="3"/>
        <v>0</v>
      </c>
      <c r="M15" s="21">
        <f t="shared" si="4"/>
        <v>0</v>
      </c>
      <c r="N15" s="21">
        <f t="shared" si="5"/>
        <v>0</v>
      </c>
      <c r="O15" s="21">
        <f t="shared" si="6"/>
        <v>0</v>
      </c>
    </row>
    <row r="16" spans="1:15" s="14" customFormat="1" ht="33" x14ac:dyDescent="0.3">
      <c r="A16" s="17">
        <v>8</v>
      </c>
      <c r="B16" s="18" t="s">
        <v>257</v>
      </c>
      <c r="C16" s="19" t="s">
        <v>285</v>
      </c>
      <c r="D16" s="34"/>
      <c r="E16" s="22"/>
      <c r="F16" s="20" t="s">
        <v>277</v>
      </c>
      <c r="G16" s="35">
        <v>1</v>
      </c>
      <c r="H16" s="23"/>
      <c r="I16" s="21">
        <f t="shared" si="1"/>
        <v>0</v>
      </c>
      <c r="J16" s="23"/>
      <c r="K16" s="21">
        <f t="shared" si="2"/>
        <v>0</v>
      </c>
      <c r="L16" s="21">
        <f t="shared" si="3"/>
        <v>0</v>
      </c>
      <c r="M16" s="21">
        <f t="shared" si="4"/>
        <v>0</v>
      </c>
      <c r="N16" s="21">
        <f t="shared" si="5"/>
        <v>0</v>
      </c>
      <c r="O16" s="21">
        <f t="shared" si="6"/>
        <v>0</v>
      </c>
    </row>
    <row r="17" spans="1:15" s="14" customFormat="1" ht="16.5" x14ac:dyDescent="0.3">
      <c r="A17" s="17">
        <v>9</v>
      </c>
      <c r="B17" s="18" t="s">
        <v>258</v>
      </c>
      <c r="C17" s="19" t="s">
        <v>286</v>
      </c>
      <c r="D17" s="34"/>
      <c r="E17" s="22"/>
      <c r="F17" s="20" t="s">
        <v>277</v>
      </c>
      <c r="G17" s="35">
        <v>1</v>
      </c>
      <c r="H17" s="23"/>
      <c r="I17" s="21">
        <f t="shared" si="1"/>
        <v>0</v>
      </c>
      <c r="J17" s="23"/>
      <c r="K17" s="21">
        <f t="shared" si="2"/>
        <v>0</v>
      </c>
      <c r="L17" s="21">
        <f t="shared" si="3"/>
        <v>0</v>
      </c>
      <c r="M17" s="21">
        <f t="shared" si="4"/>
        <v>0</v>
      </c>
      <c r="N17" s="21">
        <f t="shared" si="5"/>
        <v>0</v>
      </c>
      <c r="O17" s="21">
        <f t="shared" si="6"/>
        <v>0</v>
      </c>
    </row>
    <row r="18" spans="1:15" s="14" customFormat="1" ht="16.5" x14ac:dyDescent="0.3">
      <c r="A18" s="17">
        <v>10</v>
      </c>
      <c r="B18" s="18" t="s">
        <v>259</v>
      </c>
      <c r="C18" s="19" t="s">
        <v>287</v>
      </c>
      <c r="D18" s="34"/>
      <c r="E18" s="22"/>
      <c r="F18" s="20" t="s">
        <v>277</v>
      </c>
      <c r="G18" s="35">
        <v>1</v>
      </c>
      <c r="H18" s="23"/>
      <c r="I18" s="21">
        <f t="shared" si="1"/>
        <v>0</v>
      </c>
      <c r="J18" s="23"/>
      <c r="K18" s="21">
        <f t="shared" si="2"/>
        <v>0</v>
      </c>
      <c r="L18" s="21">
        <f t="shared" si="3"/>
        <v>0</v>
      </c>
      <c r="M18" s="21">
        <f t="shared" si="4"/>
        <v>0</v>
      </c>
      <c r="N18" s="21">
        <f t="shared" si="5"/>
        <v>0</v>
      </c>
      <c r="O18" s="21">
        <f t="shared" si="6"/>
        <v>0</v>
      </c>
    </row>
    <row r="19" spans="1:15" s="14" customFormat="1" ht="33" x14ac:dyDescent="0.3">
      <c r="A19" s="17">
        <v>11</v>
      </c>
      <c r="B19" s="18" t="s">
        <v>260</v>
      </c>
      <c r="C19" s="19" t="s">
        <v>288</v>
      </c>
      <c r="D19" s="34"/>
      <c r="E19" s="22"/>
      <c r="F19" s="20" t="s">
        <v>277</v>
      </c>
      <c r="G19" s="35">
        <v>1</v>
      </c>
      <c r="H19" s="23"/>
      <c r="I19" s="21">
        <f t="shared" si="1"/>
        <v>0</v>
      </c>
      <c r="J19" s="23"/>
      <c r="K19" s="21">
        <f t="shared" si="2"/>
        <v>0</v>
      </c>
      <c r="L19" s="21">
        <f t="shared" si="3"/>
        <v>0</v>
      </c>
      <c r="M19" s="21">
        <f t="shared" si="4"/>
        <v>0</v>
      </c>
      <c r="N19" s="21">
        <f t="shared" si="5"/>
        <v>0</v>
      </c>
      <c r="O19" s="21">
        <f t="shared" si="6"/>
        <v>0</v>
      </c>
    </row>
    <row r="20" spans="1:15" s="14" customFormat="1" ht="33" x14ac:dyDescent="0.3">
      <c r="A20" s="17">
        <v>12</v>
      </c>
      <c r="B20" s="18" t="s">
        <v>261</v>
      </c>
      <c r="C20" s="19" t="s">
        <v>546</v>
      </c>
      <c r="D20" s="34"/>
      <c r="E20" s="22"/>
      <c r="F20" s="20" t="s">
        <v>277</v>
      </c>
      <c r="G20" s="35">
        <v>1</v>
      </c>
      <c r="H20" s="23"/>
      <c r="I20" s="21">
        <f t="shared" si="1"/>
        <v>0</v>
      </c>
      <c r="J20" s="23"/>
      <c r="K20" s="21">
        <f t="shared" si="2"/>
        <v>0</v>
      </c>
      <c r="L20" s="21">
        <f t="shared" si="3"/>
        <v>0</v>
      </c>
      <c r="M20" s="21">
        <f t="shared" si="4"/>
        <v>0</v>
      </c>
      <c r="N20" s="21">
        <f t="shared" si="5"/>
        <v>0</v>
      </c>
      <c r="O20" s="21">
        <f t="shared" si="6"/>
        <v>0</v>
      </c>
    </row>
    <row r="21" spans="1:15" s="14" customFormat="1" ht="16.5" x14ac:dyDescent="0.3">
      <c r="A21" s="17">
        <v>13</v>
      </c>
      <c r="B21" s="18" t="s">
        <v>262</v>
      </c>
      <c r="C21" s="19" t="s">
        <v>289</v>
      </c>
      <c r="D21" s="34"/>
      <c r="E21" s="22"/>
      <c r="F21" s="20" t="s">
        <v>277</v>
      </c>
      <c r="G21" s="35">
        <v>1</v>
      </c>
      <c r="H21" s="23"/>
      <c r="I21" s="21">
        <f t="shared" si="1"/>
        <v>0</v>
      </c>
      <c r="J21" s="23"/>
      <c r="K21" s="21">
        <f t="shared" si="2"/>
        <v>0</v>
      </c>
      <c r="L21" s="21">
        <f t="shared" si="3"/>
        <v>0</v>
      </c>
      <c r="M21" s="21">
        <f t="shared" si="4"/>
        <v>0</v>
      </c>
      <c r="N21" s="21">
        <f t="shared" si="5"/>
        <v>0</v>
      </c>
      <c r="O21" s="21">
        <f t="shared" si="6"/>
        <v>0</v>
      </c>
    </row>
    <row r="22" spans="1:15" s="14" customFormat="1" ht="33" x14ac:dyDescent="0.3">
      <c r="A22" s="17">
        <v>14</v>
      </c>
      <c r="B22" s="18" t="s">
        <v>263</v>
      </c>
      <c r="C22" s="19" t="s">
        <v>272</v>
      </c>
      <c r="D22" s="34"/>
      <c r="E22" s="22"/>
      <c r="F22" s="20" t="s">
        <v>30</v>
      </c>
      <c r="G22" s="35">
        <v>1</v>
      </c>
      <c r="H22" s="23"/>
      <c r="I22" s="21">
        <f t="shared" si="1"/>
        <v>0</v>
      </c>
      <c r="J22" s="23"/>
      <c r="K22" s="21">
        <f t="shared" si="2"/>
        <v>0</v>
      </c>
      <c r="L22" s="21">
        <f t="shared" si="3"/>
        <v>0</v>
      </c>
      <c r="M22" s="21">
        <f t="shared" si="4"/>
        <v>0</v>
      </c>
      <c r="N22" s="21">
        <f t="shared" si="5"/>
        <v>0</v>
      </c>
      <c r="O22" s="21">
        <f t="shared" si="6"/>
        <v>0</v>
      </c>
    </row>
    <row r="23" spans="1:15" s="14" customFormat="1" ht="33" x14ac:dyDescent="0.3">
      <c r="A23" s="17">
        <v>15</v>
      </c>
      <c r="B23" s="18" t="s">
        <v>264</v>
      </c>
      <c r="C23" s="19" t="s">
        <v>273</v>
      </c>
      <c r="D23" s="34"/>
      <c r="E23" s="22"/>
      <c r="F23" s="20" t="s">
        <v>30</v>
      </c>
      <c r="G23" s="35">
        <v>1</v>
      </c>
      <c r="H23" s="23"/>
      <c r="I23" s="21">
        <f t="shared" si="1"/>
        <v>0</v>
      </c>
      <c r="J23" s="23"/>
      <c r="K23" s="21">
        <f t="shared" si="2"/>
        <v>0</v>
      </c>
      <c r="L23" s="21">
        <f t="shared" si="3"/>
        <v>0</v>
      </c>
      <c r="M23" s="21">
        <f t="shared" si="4"/>
        <v>0</v>
      </c>
      <c r="N23" s="21">
        <f t="shared" si="5"/>
        <v>0</v>
      </c>
      <c r="O23" s="21">
        <f t="shared" si="6"/>
        <v>0</v>
      </c>
    </row>
    <row r="24" spans="1:15" s="14" customFormat="1" ht="33" x14ac:dyDescent="0.3">
      <c r="A24" s="17">
        <v>16</v>
      </c>
      <c r="B24" s="18" t="s">
        <v>265</v>
      </c>
      <c r="C24" s="19" t="s">
        <v>274</v>
      </c>
      <c r="D24" s="34"/>
      <c r="E24" s="22"/>
      <c r="F24" s="20" t="s">
        <v>30</v>
      </c>
      <c r="G24" s="35">
        <v>1</v>
      </c>
      <c r="H24" s="23"/>
      <c r="I24" s="21">
        <f t="shared" si="1"/>
        <v>0</v>
      </c>
      <c r="J24" s="23"/>
      <c r="K24" s="21">
        <f t="shared" si="2"/>
        <v>0</v>
      </c>
      <c r="L24" s="21">
        <f t="shared" si="3"/>
        <v>0</v>
      </c>
      <c r="M24" s="21">
        <f t="shared" si="4"/>
        <v>0</v>
      </c>
      <c r="N24" s="21">
        <f t="shared" si="5"/>
        <v>0</v>
      </c>
      <c r="O24" s="21">
        <f t="shared" si="6"/>
        <v>0</v>
      </c>
    </row>
    <row r="25" spans="1:15" ht="15.75" customHeight="1" x14ac:dyDescent="0.2">
      <c r="A25" s="1" t="s">
        <v>14</v>
      </c>
      <c r="B25" s="115" t="s">
        <v>555</v>
      </c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24">
        <f>SUM(O9:O24)</f>
        <v>0</v>
      </c>
    </row>
    <row r="26" spans="1:15" ht="15.75" x14ac:dyDescent="0.2">
      <c r="A26" s="2" t="s">
        <v>15</v>
      </c>
      <c r="B26" s="113" t="s">
        <v>27</v>
      </c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24">
        <f>SUM(L9:N24)</f>
        <v>0</v>
      </c>
    </row>
    <row r="27" spans="1:15" ht="15.75" x14ac:dyDescent="0.2">
      <c r="A27" s="3" t="s">
        <v>16</v>
      </c>
      <c r="B27" s="114" t="s">
        <v>17</v>
      </c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25">
        <f>+O25-O26</f>
        <v>0</v>
      </c>
    </row>
    <row r="29" spans="1:15" s="26" customFormat="1" ht="15" x14ac:dyDescent="0.25">
      <c r="A29" s="116" t="s">
        <v>278</v>
      </c>
      <c r="B29" s="116"/>
      <c r="C29" s="116"/>
      <c r="D29" s="116"/>
      <c r="E29" s="116"/>
      <c r="F29" s="116"/>
      <c r="G29" s="116"/>
      <c r="H29" s="116"/>
      <c r="I29" s="36"/>
      <c r="J29" s="36"/>
      <c r="K29" s="36"/>
      <c r="L29" s="36"/>
      <c r="M29" s="36"/>
      <c r="N29" s="36"/>
      <c r="O29" s="36"/>
    </row>
    <row r="30" spans="1:15" s="26" customFormat="1" ht="57" customHeight="1" x14ac:dyDescent="0.2">
      <c r="A30" s="108" t="s">
        <v>31</v>
      </c>
      <c r="B30" s="108"/>
      <c r="C30" s="108"/>
      <c r="D30" s="108"/>
      <c r="E30" s="108"/>
      <c r="F30" s="108"/>
      <c r="G30" s="108"/>
      <c r="H30" s="108"/>
      <c r="I30" s="108"/>
      <c r="J30" s="108"/>
      <c r="K30" s="108"/>
      <c r="L30" s="108"/>
      <c r="M30" s="108"/>
      <c r="N30" s="108"/>
      <c r="O30" s="108"/>
    </row>
    <row r="31" spans="1:15" s="26" customFormat="1" ht="62.25" customHeight="1" x14ac:dyDescent="0.2">
      <c r="A31" s="108" t="s">
        <v>279</v>
      </c>
      <c r="B31" s="108"/>
      <c r="C31" s="108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8"/>
    </row>
    <row r="32" spans="1:15" s="26" customFormat="1" ht="14.25" customHeight="1" x14ac:dyDescent="0.2">
      <c r="A32" s="109" t="s">
        <v>32</v>
      </c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</row>
    <row r="33" spans="1:15" s="26" customFormat="1" ht="14.25" x14ac:dyDescent="0.2">
      <c r="A33" s="109"/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</row>
    <row r="34" spans="1:15" s="26" customFormat="1" ht="14.25" x14ac:dyDescent="0.2">
      <c r="A34" s="110" t="s">
        <v>33</v>
      </c>
      <c r="B34" s="110"/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</row>
    <row r="35" spans="1:15" s="26" customFormat="1" ht="14.25" x14ac:dyDescent="0.2">
      <c r="A35" s="110" t="s">
        <v>34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</row>
    <row r="36" spans="1:15" s="26" customFormat="1" ht="15" customHeight="1" x14ac:dyDescent="0.2">
      <c r="A36" s="111" t="s">
        <v>280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</row>
    <row r="37" spans="1:15" s="26" customFormat="1" ht="14.25" x14ac:dyDescent="0.2">
      <c r="A37" s="111"/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</row>
    <row r="38" spans="1:15" s="26" customFormat="1" ht="15" customHeight="1" x14ac:dyDescent="0.2">
      <c r="A38" s="111" t="s">
        <v>281</v>
      </c>
      <c r="B38" s="111"/>
      <c r="C38" s="111"/>
      <c r="D38" s="111"/>
      <c r="E38" s="111"/>
      <c r="F38" s="111"/>
      <c r="G38" s="111"/>
      <c r="H38" s="111"/>
      <c r="I38" s="111"/>
      <c r="J38" s="111"/>
      <c r="K38" s="111"/>
      <c r="L38" s="111"/>
      <c r="M38" s="111"/>
      <c r="N38" s="111"/>
      <c r="O38" s="111"/>
    </row>
    <row r="39" spans="1:15" s="26" customFormat="1" ht="14.25" x14ac:dyDescent="0.2">
      <c r="A39" s="111"/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</row>
    <row r="40" spans="1:15" s="26" customFormat="1" ht="31.5" customHeight="1" x14ac:dyDescent="0.2">
      <c r="A40" s="111"/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</row>
    <row r="41" spans="1:15" s="26" customFormat="1" ht="14.25" customHeight="1" x14ac:dyDescent="0.2">
      <c r="A41" s="111" t="s">
        <v>282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</row>
    <row r="42" spans="1:15" s="26" customFormat="1" ht="31.5" customHeight="1" x14ac:dyDescent="0.2">
      <c r="A42" s="112" t="s">
        <v>35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</row>
    <row r="43" spans="1:15" s="26" customFormat="1" ht="15" x14ac:dyDescent="0.2">
      <c r="A43" s="106" t="s">
        <v>36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</row>
    <row r="44" spans="1:15" s="26" customFormat="1" ht="15" x14ac:dyDescent="0.2">
      <c r="A44" s="106" t="s">
        <v>37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</row>
    <row r="45" spans="1:15" s="26" customFormat="1" ht="15" x14ac:dyDescent="0.2">
      <c r="A45" s="106" t="s">
        <v>38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</row>
    <row r="46" spans="1:15" s="26" customFormat="1" ht="15" x14ac:dyDescent="0.2">
      <c r="A46" s="106" t="s">
        <v>39</v>
      </c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</row>
    <row r="47" spans="1:15" s="26" customFormat="1" ht="15" customHeight="1" x14ac:dyDescent="0.2">
      <c r="A47" s="107" t="s">
        <v>283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</row>
    <row r="48" spans="1:15" s="26" customFormat="1" ht="25.5" customHeight="1" x14ac:dyDescent="0.2">
      <c r="A48" s="107"/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</row>
    <row r="49" spans="1:15" s="26" customFormat="1" ht="14.25" x14ac:dyDescent="0.2">
      <c r="A49" s="107"/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</row>
  </sheetData>
  <mergeCells count="23">
    <mergeCell ref="B26:N26"/>
    <mergeCell ref="B27:N27"/>
    <mergeCell ref="B25:N25"/>
    <mergeCell ref="A29:H29"/>
    <mergeCell ref="A1:O1"/>
    <mergeCell ref="A2:O2"/>
    <mergeCell ref="A3:O3"/>
    <mergeCell ref="A4:O4"/>
    <mergeCell ref="H5:O5"/>
    <mergeCell ref="A46:O46"/>
    <mergeCell ref="A47:O49"/>
    <mergeCell ref="A30:O30"/>
    <mergeCell ref="A31:O31"/>
    <mergeCell ref="A32:O33"/>
    <mergeCell ref="A34:O34"/>
    <mergeCell ref="A35:O35"/>
    <mergeCell ref="A36:O37"/>
    <mergeCell ref="A38:O40"/>
    <mergeCell ref="A41:O41"/>
    <mergeCell ref="A42:O42"/>
    <mergeCell ref="A43:O43"/>
    <mergeCell ref="A44:O44"/>
    <mergeCell ref="A45:O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>
      <selection activeCell="D17" sqref="D17"/>
    </sheetView>
  </sheetViews>
  <sheetFormatPr defaultRowHeight="15" x14ac:dyDescent="0.25"/>
  <cols>
    <col min="2" max="2" width="60.28515625" bestFit="1" customWidth="1"/>
    <col min="3" max="3" width="26.85546875" customWidth="1"/>
  </cols>
  <sheetData>
    <row r="1" spans="1:4" x14ac:dyDescent="0.25">
      <c r="A1" s="121" t="s">
        <v>290</v>
      </c>
      <c r="B1" s="121"/>
      <c r="C1" s="121"/>
      <c r="D1" s="121"/>
    </row>
    <row r="2" spans="1:4" x14ac:dyDescent="0.25">
      <c r="A2" s="37" t="s">
        <v>291</v>
      </c>
      <c r="B2" s="37" t="s">
        <v>2</v>
      </c>
      <c r="C2" s="37" t="s">
        <v>292</v>
      </c>
    </row>
    <row r="3" spans="1:4" x14ac:dyDescent="0.25">
      <c r="A3" s="37"/>
      <c r="B3" s="37" t="s">
        <v>293</v>
      </c>
      <c r="C3" s="37"/>
    </row>
    <row r="4" spans="1:4" x14ac:dyDescent="0.25">
      <c r="A4" s="121" t="s">
        <v>294</v>
      </c>
      <c r="B4" s="121"/>
      <c r="C4" s="121"/>
    </row>
    <row r="5" spans="1:4" x14ac:dyDescent="0.25">
      <c r="A5" s="121"/>
      <c r="B5" s="121"/>
      <c r="C5" s="121"/>
    </row>
    <row r="6" spans="1:4" x14ac:dyDescent="0.25">
      <c r="A6" s="37" t="s">
        <v>291</v>
      </c>
      <c r="B6" s="37" t="s">
        <v>2</v>
      </c>
      <c r="C6" s="37" t="s">
        <v>292</v>
      </c>
    </row>
    <row r="7" spans="1:4" ht="30" x14ac:dyDescent="0.25">
      <c r="A7" s="38">
        <v>1</v>
      </c>
      <c r="B7" s="39" t="s">
        <v>295</v>
      </c>
      <c r="C7" s="40" t="s">
        <v>296</v>
      </c>
    </row>
    <row r="8" spans="1:4" ht="30" x14ac:dyDescent="0.25">
      <c r="A8" s="38">
        <v>2</v>
      </c>
      <c r="B8" s="39" t="s">
        <v>297</v>
      </c>
      <c r="C8" s="40" t="s">
        <v>298</v>
      </c>
    </row>
    <row r="9" spans="1:4" ht="30" x14ac:dyDescent="0.25">
      <c r="A9" s="38">
        <v>3</v>
      </c>
      <c r="B9" s="39" t="s">
        <v>299</v>
      </c>
      <c r="C9" s="40" t="s">
        <v>298</v>
      </c>
    </row>
    <row r="10" spans="1:4" x14ac:dyDescent="0.25">
      <c r="A10" s="38">
        <v>4</v>
      </c>
      <c r="B10" s="39" t="s">
        <v>300</v>
      </c>
      <c r="C10" s="37" t="s">
        <v>301</v>
      </c>
    </row>
    <row r="11" spans="1:4" x14ac:dyDescent="0.25">
      <c r="A11" s="38">
        <v>5</v>
      </c>
      <c r="B11" s="39" t="s">
        <v>302</v>
      </c>
      <c r="C11" s="40" t="s">
        <v>303</v>
      </c>
    </row>
    <row r="12" spans="1:4" x14ac:dyDescent="0.25">
      <c r="A12" s="122" t="s">
        <v>304</v>
      </c>
      <c r="B12" s="122"/>
      <c r="C12" s="122"/>
    </row>
    <row r="13" spans="1:4" x14ac:dyDescent="0.25">
      <c r="A13" s="121"/>
      <c r="B13" s="121"/>
      <c r="C13" s="121"/>
    </row>
    <row r="14" spans="1:4" x14ac:dyDescent="0.25">
      <c r="A14" s="37" t="s">
        <v>291</v>
      </c>
      <c r="B14" s="37" t="s">
        <v>2</v>
      </c>
      <c r="C14" s="37" t="s">
        <v>292</v>
      </c>
    </row>
    <row r="15" spans="1:4" ht="30" x14ac:dyDescent="0.25">
      <c r="A15" s="41">
        <v>1</v>
      </c>
      <c r="B15" s="42" t="s">
        <v>305</v>
      </c>
      <c r="C15" s="40" t="s">
        <v>296</v>
      </c>
    </row>
    <row r="16" spans="1:4" ht="30" x14ac:dyDescent="0.25">
      <c r="A16" s="41">
        <v>2</v>
      </c>
      <c r="B16" s="42" t="s">
        <v>306</v>
      </c>
      <c r="C16" s="40" t="s">
        <v>307</v>
      </c>
    </row>
    <row r="17" spans="1:3" x14ac:dyDescent="0.25">
      <c r="A17" s="41">
        <v>3</v>
      </c>
      <c r="B17" s="42" t="s">
        <v>308</v>
      </c>
      <c r="C17" s="40" t="s">
        <v>303</v>
      </c>
    </row>
    <row r="18" spans="1:3" ht="30" x14ac:dyDescent="0.25">
      <c r="A18" s="41">
        <v>4</v>
      </c>
      <c r="B18" s="42" t="s">
        <v>309</v>
      </c>
      <c r="C18" s="40" t="s">
        <v>310</v>
      </c>
    </row>
    <row r="19" spans="1:3" ht="30" x14ac:dyDescent="0.25">
      <c r="A19" s="41">
        <v>5</v>
      </c>
      <c r="B19" s="42" t="s">
        <v>311</v>
      </c>
      <c r="C19" s="40" t="s">
        <v>307</v>
      </c>
    </row>
    <row r="20" spans="1:3" ht="30" x14ac:dyDescent="0.25">
      <c r="A20" s="41">
        <v>6</v>
      </c>
      <c r="B20" s="42" t="s">
        <v>312</v>
      </c>
      <c r="C20" s="40" t="s">
        <v>307</v>
      </c>
    </row>
    <row r="21" spans="1:3" x14ac:dyDescent="0.25">
      <c r="A21" s="41">
        <v>7</v>
      </c>
      <c r="B21" s="42" t="s">
        <v>313</v>
      </c>
      <c r="C21" s="37" t="s">
        <v>314</v>
      </c>
    </row>
    <row r="22" spans="1:3" ht="30" x14ac:dyDescent="0.25">
      <c r="A22" s="41">
        <v>8</v>
      </c>
      <c r="B22" s="42" t="s">
        <v>315</v>
      </c>
      <c r="C22" s="40" t="s">
        <v>310</v>
      </c>
    </row>
    <row r="23" spans="1:3" ht="30" x14ac:dyDescent="0.25">
      <c r="A23" s="41">
        <v>9</v>
      </c>
      <c r="B23" s="42" t="s">
        <v>316</v>
      </c>
      <c r="C23" s="40" t="s">
        <v>317</v>
      </c>
    </row>
    <row r="24" spans="1:3" ht="30" x14ac:dyDescent="0.25">
      <c r="A24" s="41">
        <v>10</v>
      </c>
      <c r="B24" s="42" t="s">
        <v>318</v>
      </c>
      <c r="C24" s="40" t="s">
        <v>319</v>
      </c>
    </row>
    <row r="25" spans="1:3" ht="30" x14ac:dyDescent="0.25">
      <c r="A25" s="41">
        <v>11</v>
      </c>
      <c r="B25" s="42" t="s">
        <v>320</v>
      </c>
      <c r="C25" s="40" t="s">
        <v>319</v>
      </c>
    </row>
    <row r="26" spans="1:3" ht="30" x14ac:dyDescent="0.25">
      <c r="A26" s="41">
        <v>12</v>
      </c>
      <c r="B26" s="42" t="s">
        <v>321</v>
      </c>
      <c r="C26" s="40" t="s">
        <v>296</v>
      </c>
    </row>
    <row r="27" spans="1:3" ht="30" x14ac:dyDescent="0.25">
      <c r="A27" s="41">
        <v>13</v>
      </c>
      <c r="B27" s="42" t="s">
        <v>322</v>
      </c>
      <c r="C27" s="40" t="s">
        <v>317</v>
      </c>
    </row>
    <row r="28" spans="1:3" ht="30" x14ac:dyDescent="0.25">
      <c r="A28" s="41">
        <v>14</v>
      </c>
      <c r="B28" s="42" t="s">
        <v>323</v>
      </c>
      <c r="C28" s="40" t="s">
        <v>296</v>
      </c>
    </row>
    <row r="29" spans="1:3" ht="30" x14ac:dyDescent="0.25">
      <c r="A29" s="41">
        <v>15</v>
      </c>
      <c r="B29" s="42" t="s">
        <v>324</v>
      </c>
      <c r="C29" s="40" t="s">
        <v>325</v>
      </c>
    </row>
    <row r="30" spans="1:3" ht="30" x14ac:dyDescent="0.25">
      <c r="A30" s="38"/>
      <c r="B30" s="42" t="s">
        <v>326</v>
      </c>
      <c r="C30" s="40" t="s">
        <v>325</v>
      </c>
    </row>
    <row r="31" spans="1:3" ht="30" x14ac:dyDescent="0.25">
      <c r="A31" s="38">
        <v>16</v>
      </c>
      <c r="B31" s="42" t="s">
        <v>327</v>
      </c>
      <c r="C31" s="40" t="s">
        <v>296</v>
      </c>
    </row>
    <row r="32" spans="1:3" ht="30" x14ac:dyDescent="0.25">
      <c r="A32" s="38">
        <v>17</v>
      </c>
      <c r="B32" s="42" t="s">
        <v>328</v>
      </c>
      <c r="C32" s="40" t="s">
        <v>296</v>
      </c>
    </row>
    <row r="33" spans="1:3" ht="30" x14ac:dyDescent="0.25">
      <c r="A33" s="38">
        <v>18</v>
      </c>
      <c r="B33" s="42" t="s">
        <v>329</v>
      </c>
      <c r="C33" s="40" t="s">
        <v>330</v>
      </c>
    </row>
    <row r="34" spans="1:3" ht="45" x14ac:dyDescent="0.25">
      <c r="A34" s="38">
        <v>19</v>
      </c>
      <c r="B34" s="42" t="s">
        <v>331</v>
      </c>
      <c r="C34" s="40" t="s">
        <v>332</v>
      </c>
    </row>
    <row r="35" spans="1:3" ht="30" x14ac:dyDescent="0.25">
      <c r="A35" s="38">
        <v>20</v>
      </c>
      <c r="B35" s="42" t="s">
        <v>333</v>
      </c>
      <c r="C35" s="40" t="s">
        <v>334</v>
      </c>
    </row>
    <row r="36" spans="1:3" x14ac:dyDescent="0.25">
      <c r="A36" s="38">
        <v>21</v>
      </c>
      <c r="B36" s="42" t="s">
        <v>335</v>
      </c>
      <c r="C36" s="43" t="s">
        <v>336</v>
      </c>
    </row>
    <row r="37" spans="1:3" ht="30" x14ac:dyDescent="0.25">
      <c r="A37" s="38">
        <v>22</v>
      </c>
      <c r="B37" s="42" t="s">
        <v>337</v>
      </c>
      <c r="C37" s="40" t="s">
        <v>338</v>
      </c>
    </row>
    <row r="38" spans="1:3" ht="45" x14ac:dyDescent="0.25">
      <c r="A38" s="38">
        <v>23</v>
      </c>
      <c r="B38" s="42" t="s">
        <v>339</v>
      </c>
      <c r="C38" s="40" t="s">
        <v>340</v>
      </c>
    </row>
    <row r="39" spans="1:3" ht="45" x14ac:dyDescent="0.25">
      <c r="A39" s="38"/>
      <c r="B39" s="42" t="s">
        <v>341</v>
      </c>
      <c r="C39" s="40" t="s">
        <v>340</v>
      </c>
    </row>
    <row r="40" spans="1:3" x14ac:dyDescent="0.25">
      <c r="A40" s="38">
        <v>24</v>
      </c>
      <c r="B40" s="42" t="s">
        <v>342</v>
      </c>
      <c r="C40" s="40" t="s">
        <v>343</v>
      </c>
    </row>
    <row r="41" spans="1:3" ht="45" x14ac:dyDescent="0.25">
      <c r="A41" s="38">
        <v>25</v>
      </c>
      <c r="B41" s="42" t="s">
        <v>344</v>
      </c>
      <c r="C41" s="40" t="s">
        <v>345</v>
      </c>
    </row>
    <row r="42" spans="1:3" ht="45" x14ac:dyDescent="0.25">
      <c r="A42" s="38">
        <v>26</v>
      </c>
      <c r="B42" s="42" t="s">
        <v>346</v>
      </c>
      <c r="C42" s="40" t="s">
        <v>347</v>
      </c>
    </row>
    <row r="43" spans="1:3" ht="30" x14ac:dyDescent="0.25">
      <c r="A43" s="38">
        <v>27</v>
      </c>
      <c r="B43" s="42" t="s">
        <v>348</v>
      </c>
      <c r="C43" s="40" t="s">
        <v>349</v>
      </c>
    </row>
    <row r="44" spans="1:3" ht="30" x14ac:dyDescent="0.25">
      <c r="A44" s="38">
        <v>28</v>
      </c>
      <c r="B44" s="42" t="s">
        <v>350</v>
      </c>
      <c r="C44" s="40" t="s">
        <v>349</v>
      </c>
    </row>
    <row r="45" spans="1:3" x14ac:dyDescent="0.25">
      <c r="A45" s="38">
        <v>29</v>
      </c>
      <c r="B45" s="42" t="s">
        <v>351</v>
      </c>
      <c r="C45" s="40" t="s">
        <v>352</v>
      </c>
    </row>
    <row r="46" spans="1:3" ht="30" x14ac:dyDescent="0.25">
      <c r="A46" s="38">
        <v>30</v>
      </c>
      <c r="B46" s="42" t="s">
        <v>353</v>
      </c>
      <c r="C46" s="40" t="s">
        <v>354</v>
      </c>
    </row>
    <row r="47" spans="1:3" x14ac:dyDescent="0.25">
      <c r="A47" s="38">
        <v>31</v>
      </c>
      <c r="B47" s="42" t="s">
        <v>355</v>
      </c>
      <c r="C47" s="40" t="s">
        <v>301</v>
      </c>
    </row>
    <row r="48" spans="1:3" ht="30" x14ac:dyDescent="0.25">
      <c r="A48" s="38">
        <v>32</v>
      </c>
      <c r="B48" s="42" t="s">
        <v>356</v>
      </c>
      <c r="C48" s="40" t="s">
        <v>319</v>
      </c>
    </row>
  </sheetData>
  <mergeCells count="3">
    <mergeCell ref="A1:D1"/>
    <mergeCell ref="A4:C5"/>
    <mergeCell ref="A12:C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"/>
  <sheetViews>
    <sheetView topLeftCell="A61" workbookViewId="0">
      <selection activeCell="I14" sqref="I14"/>
    </sheetView>
  </sheetViews>
  <sheetFormatPr defaultRowHeight="15" x14ac:dyDescent="0.25"/>
  <cols>
    <col min="1" max="1" width="6.28515625" bestFit="1" customWidth="1"/>
    <col min="2" max="2" width="68.7109375" bestFit="1" customWidth="1"/>
    <col min="3" max="3" width="8.140625" bestFit="1" customWidth="1"/>
    <col min="4" max="4" width="4.5703125" bestFit="1" customWidth="1"/>
    <col min="5" max="5" width="9" bestFit="1" customWidth="1"/>
    <col min="6" max="6" width="10.7109375" bestFit="1" customWidth="1"/>
    <col min="7" max="7" width="12" bestFit="1" customWidth="1"/>
  </cols>
  <sheetData>
    <row r="1" spans="1:7" x14ac:dyDescent="0.25">
      <c r="A1" s="45" t="s">
        <v>357</v>
      </c>
      <c r="B1" s="46" t="s">
        <v>358</v>
      </c>
      <c r="C1" s="46" t="s">
        <v>275</v>
      </c>
      <c r="D1" s="46" t="s">
        <v>359</v>
      </c>
      <c r="E1" s="45" t="s">
        <v>360</v>
      </c>
      <c r="F1" s="45" t="s">
        <v>237</v>
      </c>
      <c r="G1" s="45" t="s">
        <v>238</v>
      </c>
    </row>
    <row r="2" spans="1:7" x14ac:dyDescent="0.25">
      <c r="A2" s="46">
        <v>1</v>
      </c>
      <c r="B2" s="44" t="s">
        <v>361</v>
      </c>
      <c r="C2" s="46" t="s">
        <v>276</v>
      </c>
      <c r="D2" s="46" t="s">
        <v>362</v>
      </c>
      <c r="E2" s="45">
        <v>1</v>
      </c>
      <c r="F2" s="46"/>
      <c r="G2" s="46"/>
    </row>
    <row r="3" spans="1:7" x14ac:dyDescent="0.25">
      <c r="A3" s="46">
        <v>2</v>
      </c>
      <c r="B3" s="46" t="s">
        <v>363</v>
      </c>
      <c r="C3" s="46" t="s">
        <v>47</v>
      </c>
      <c r="D3" s="46" t="s">
        <v>362</v>
      </c>
      <c r="E3" s="45">
        <v>1</v>
      </c>
      <c r="F3" s="46"/>
      <c r="G3" s="46"/>
    </row>
    <row r="4" spans="1:7" x14ac:dyDescent="0.25">
      <c r="A4" s="46">
        <v>3</v>
      </c>
      <c r="B4" s="46" t="s">
        <v>364</v>
      </c>
      <c r="C4" s="46" t="s">
        <v>276</v>
      </c>
      <c r="D4" s="46" t="s">
        <v>362</v>
      </c>
      <c r="E4" s="45">
        <v>2</v>
      </c>
      <c r="F4" s="47"/>
      <c r="G4" s="46"/>
    </row>
    <row r="5" spans="1:7" x14ac:dyDescent="0.25">
      <c r="A5" s="46">
        <v>4</v>
      </c>
      <c r="B5" s="46" t="s">
        <v>365</v>
      </c>
      <c r="C5" s="46" t="s">
        <v>47</v>
      </c>
      <c r="D5" s="46" t="s">
        <v>362</v>
      </c>
      <c r="E5" s="45">
        <v>2</v>
      </c>
      <c r="F5" s="47"/>
      <c r="G5" s="46"/>
    </row>
    <row r="6" spans="1:7" x14ac:dyDescent="0.25">
      <c r="A6" s="46">
        <v>5</v>
      </c>
      <c r="B6" s="46" t="s">
        <v>366</v>
      </c>
      <c r="C6" s="46" t="s">
        <v>276</v>
      </c>
      <c r="D6" s="46" t="s">
        <v>367</v>
      </c>
      <c r="E6" s="45">
        <v>3</v>
      </c>
      <c r="F6" s="47"/>
      <c r="G6" s="46"/>
    </row>
    <row r="7" spans="1:7" x14ac:dyDescent="0.25">
      <c r="A7" s="46">
        <v>6</v>
      </c>
      <c r="B7" s="46" t="s">
        <v>368</v>
      </c>
      <c r="C7" s="46" t="s">
        <v>47</v>
      </c>
      <c r="D7" s="46" t="s">
        <v>367</v>
      </c>
      <c r="E7" s="45">
        <v>3</v>
      </c>
      <c r="F7" s="47"/>
      <c r="G7" s="46"/>
    </row>
    <row r="8" spans="1:7" x14ac:dyDescent="0.25">
      <c r="A8" s="46">
        <v>7</v>
      </c>
      <c r="B8" s="44" t="s">
        <v>369</v>
      </c>
      <c r="C8" s="46" t="s">
        <v>276</v>
      </c>
      <c r="D8" s="46" t="s">
        <v>367</v>
      </c>
      <c r="E8" s="45">
        <v>3</v>
      </c>
      <c r="F8" s="46"/>
      <c r="G8" s="46"/>
    </row>
    <row r="9" spans="1:7" x14ac:dyDescent="0.25">
      <c r="A9" s="46">
        <v>8</v>
      </c>
      <c r="B9" s="44" t="s">
        <v>370</v>
      </c>
      <c r="C9" s="46" t="s">
        <v>47</v>
      </c>
      <c r="D9" s="46" t="s">
        <v>367</v>
      </c>
      <c r="E9" s="45">
        <v>3</v>
      </c>
      <c r="F9" s="46"/>
      <c r="G9" s="46"/>
    </row>
    <row r="10" spans="1:7" x14ac:dyDescent="0.25">
      <c r="A10" s="46">
        <v>9</v>
      </c>
      <c r="B10" s="46" t="s">
        <v>371</v>
      </c>
      <c r="C10" s="46" t="s">
        <v>276</v>
      </c>
      <c r="D10" s="46" t="s">
        <v>367</v>
      </c>
      <c r="E10" s="45">
        <v>3</v>
      </c>
      <c r="F10" s="46"/>
      <c r="G10" s="46"/>
    </row>
    <row r="11" spans="1:7" x14ac:dyDescent="0.25">
      <c r="A11" s="46">
        <v>10</v>
      </c>
      <c r="B11" s="46" t="s">
        <v>372</v>
      </c>
      <c r="C11" s="46" t="s">
        <v>47</v>
      </c>
      <c r="D11" s="46" t="s">
        <v>367</v>
      </c>
      <c r="E11" s="45">
        <v>3</v>
      </c>
      <c r="F11" s="46"/>
      <c r="G11" s="46"/>
    </row>
    <row r="12" spans="1:7" x14ac:dyDescent="0.25">
      <c r="A12" s="46">
        <v>11</v>
      </c>
      <c r="B12" s="46" t="s">
        <v>373</v>
      </c>
      <c r="C12" s="46" t="s">
        <v>276</v>
      </c>
      <c r="D12" s="46" t="s">
        <v>367</v>
      </c>
      <c r="E12" s="45">
        <v>3</v>
      </c>
      <c r="F12" s="47"/>
      <c r="G12" s="46"/>
    </row>
    <row r="13" spans="1:7" x14ac:dyDescent="0.25">
      <c r="A13" s="46">
        <v>12</v>
      </c>
      <c r="B13" s="46" t="s">
        <v>374</v>
      </c>
      <c r="C13" s="46" t="s">
        <v>47</v>
      </c>
      <c r="D13" s="46" t="s">
        <v>367</v>
      </c>
      <c r="E13" s="45">
        <v>3</v>
      </c>
      <c r="F13" s="47"/>
      <c r="G13" s="46"/>
    </row>
    <row r="14" spans="1:7" x14ac:dyDescent="0.25">
      <c r="A14" s="46">
        <v>13</v>
      </c>
      <c r="B14" s="46" t="s">
        <v>375</v>
      </c>
      <c r="C14" s="46" t="s">
        <v>276</v>
      </c>
      <c r="D14" s="46" t="s">
        <v>367</v>
      </c>
      <c r="E14" s="45">
        <v>3</v>
      </c>
      <c r="F14" s="46"/>
      <c r="G14" s="46"/>
    </row>
    <row r="15" spans="1:7" x14ac:dyDescent="0.25">
      <c r="A15" s="46">
        <v>14</v>
      </c>
      <c r="B15" s="46" t="s">
        <v>376</v>
      </c>
      <c r="C15" s="46" t="s">
        <v>47</v>
      </c>
      <c r="D15" s="46" t="s">
        <v>367</v>
      </c>
      <c r="E15" s="45">
        <v>3</v>
      </c>
      <c r="F15" s="46"/>
      <c r="G15" s="46"/>
    </row>
    <row r="16" spans="1:7" x14ac:dyDescent="0.25">
      <c r="A16" s="46">
        <v>15</v>
      </c>
      <c r="B16" s="48" t="s">
        <v>377</v>
      </c>
      <c r="C16" s="46" t="s">
        <v>276</v>
      </c>
      <c r="D16" s="46" t="s">
        <v>367</v>
      </c>
      <c r="E16" s="45">
        <v>3</v>
      </c>
      <c r="F16" s="49"/>
      <c r="G16" s="46"/>
    </row>
    <row r="17" spans="1:7" x14ac:dyDescent="0.25">
      <c r="A17" s="46">
        <v>16</v>
      </c>
      <c r="B17" s="48" t="s">
        <v>378</v>
      </c>
      <c r="C17" s="46" t="s">
        <v>47</v>
      </c>
      <c r="D17" s="46" t="s">
        <v>367</v>
      </c>
      <c r="E17" s="45">
        <v>3</v>
      </c>
      <c r="F17" s="46"/>
      <c r="G17" s="46"/>
    </row>
    <row r="18" spans="1:7" x14ac:dyDescent="0.25">
      <c r="A18" s="46">
        <v>17</v>
      </c>
      <c r="B18" s="48" t="s">
        <v>379</v>
      </c>
      <c r="C18" s="46" t="s">
        <v>276</v>
      </c>
      <c r="D18" s="46" t="s">
        <v>367</v>
      </c>
      <c r="E18" s="45">
        <v>3</v>
      </c>
      <c r="F18" s="49"/>
      <c r="G18" s="46"/>
    </row>
    <row r="19" spans="1:7" x14ac:dyDescent="0.25">
      <c r="A19" s="46">
        <v>18</v>
      </c>
      <c r="B19" s="48" t="s">
        <v>380</v>
      </c>
      <c r="C19" s="46" t="s">
        <v>47</v>
      </c>
      <c r="D19" s="46" t="s">
        <v>367</v>
      </c>
      <c r="E19" s="45">
        <v>3</v>
      </c>
      <c r="F19" s="46"/>
      <c r="G19" s="46"/>
    </row>
    <row r="20" spans="1:7" x14ac:dyDescent="0.25">
      <c r="A20" s="46">
        <v>19</v>
      </c>
      <c r="B20" s="46" t="s">
        <v>381</v>
      </c>
      <c r="C20" s="46" t="s">
        <v>276</v>
      </c>
      <c r="D20" s="46" t="s">
        <v>362</v>
      </c>
      <c r="E20" s="45">
        <v>2</v>
      </c>
      <c r="F20" s="46"/>
      <c r="G20" s="46"/>
    </row>
    <row r="21" spans="1:7" x14ac:dyDescent="0.25">
      <c r="A21" s="46">
        <v>20</v>
      </c>
      <c r="B21" s="46" t="s">
        <v>382</v>
      </c>
      <c r="C21" s="46" t="s">
        <v>47</v>
      </c>
      <c r="D21" s="46" t="s">
        <v>362</v>
      </c>
      <c r="E21" s="45">
        <v>2</v>
      </c>
      <c r="F21" s="46"/>
      <c r="G21" s="46"/>
    </row>
    <row r="22" spans="1:7" x14ac:dyDescent="0.25">
      <c r="A22" s="46">
        <v>21</v>
      </c>
      <c r="B22" s="44" t="s">
        <v>383</v>
      </c>
      <c r="C22" s="46" t="s">
        <v>384</v>
      </c>
      <c r="D22" s="46" t="s">
        <v>362</v>
      </c>
      <c r="E22" s="45">
        <v>3</v>
      </c>
      <c r="F22" s="46"/>
      <c r="G22" s="46"/>
    </row>
    <row r="23" spans="1:7" x14ac:dyDescent="0.25">
      <c r="A23" s="46">
        <v>22</v>
      </c>
      <c r="B23" s="44" t="s">
        <v>385</v>
      </c>
      <c r="C23" s="46" t="s">
        <v>386</v>
      </c>
      <c r="D23" s="46" t="s">
        <v>362</v>
      </c>
      <c r="E23" s="45">
        <v>3</v>
      </c>
      <c r="F23" s="46"/>
      <c r="G23" s="46"/>
    </row>
    <row r="24" spans="1:7" x14ac:dyDescent="0.25">
      <c r="A24" s="46">
        <v>23</v>
      </c>
      <c r="B24" s="44" t="s">
        <v>387</v>
      </c>
      <c r="C24" s="46" t="s">
        <v>220</v>
      </c>
      <c r="D24" s="46" t="s">
        <v>362</v>
      </c>
      <c r="E24" s="45">
        <v>3</v>
      </c>
      <c r="F24" s="46"/>
      <c r="G24" s="46"/>
    </row>
    <row r="25" spans="1:7" x14ac:dyDescent="0.25">
      <c r="A25" s="46">
        <v>24</v>
      </c>
      <c r="B25" s="44" t="s">
        <v>388</v>
      </c>
      <c r="C25" s="46" t="s">
        <v>219</v>
      </c>
      <c r="D25" s="46" t="s">
        <v>362</v>
      </c>
      <c r="E25" s="45">
        <v>3</v>
      </c>
      <c r="F25" s="46"/>
      <c r="G25" s="46"/>
    </row>
    <row r="26" spans="1:7" x14ac:dyDescent="0.25">
      <c r="A26" s="46">
        <v>25</v>
      </c>
      <c r="B26" s="44" t="s">
        <v>389</v>
      </c>
      <c r="C26" s="46" t="s">
        <v>276</v>
      </c>
      <c r="D26" s="46" t="s">
        <v>362</v>
      </c>
      <c r="E26" s="45">
        <v>3</v>
      </c>
      <c r="F26" s="47"/>
      <c r="G26" s="46"/>
    </row>
    <row r="27" spans="1:7" x14ac:dyDescent="0.25">
      <c r="A27" s="46">
        <v>26</v>
      </c>
      <c r="B27" s="44" t="s">
        <v>390</v>
      </c>
      <c r="C27" s="46" t="s">
        <v>47</v>
      </c>
      <c r="D27" s="46" t="s">
        <v>362</v>
      </c>
      <c r="E27" s="45">
        <v>3</v>
      </c>
      <c r="F27" s="47"/>
      <c r="G27" s="46"/>
    </row>
    <row r="28" spans="1:7" x14ac:dyDescent="0.25">
      <c r="A28" s="46">
        <v>27</v>
      </c>
      <c r="B28" s="44" t="s">
        <v>391</v>
      </c>
      <c r="C28" s="46" t="s">
        <v>276</v>
      </c>
      <c r="D28" s="46" t="s">
        <v>362</v>
      </c>
      <c r="E28" s="45">
        <v>3</v>
      </c>
      <c r="F28" s="47"/>
      <c r="G28" s="46"/>
    </row>
    <row r="29" spans="1:7" x14ac:dyDescent="0.25">
      <c r="A29" s="46">
        <v>28</v>
      </c>
      <c r="B29" s="44" t="s">
        <v>392</v>
      </c>
      <c r="C29" s="46" t="s">
        <v>47</v>
      </c>
      <c r="D29" s="46" t="s">
        <v>362</v>
      </c>
      <c r="E29" s="45">
        <v>3</v>
      </c>
      <c r="F29" s="47"/>
      <c r="G29" s="46"/>
    </row>
    <row r="30" spans="1:7" x14ac:dyDescent="0.25">
      <c r="A30" s="46">
        <v>29</v>
      </c>
      <c r="B30" s="44" t="s">
        <v>393</v>
      </c>
      <c r="C30" s="46" t="s">
        <v>394</v>
      </c>
      <c r="D30" s="46" t="s">
        <v>362</v>
      </c>
      <c r="E30" s="45">
        <v>2</v>
      </c>
      <c r="F30" s="46"/>
      <c r="G30" s="46"/>
    </row>
    <row r="31" spans="1:7" x14ac:dyDescent="0.25">
      <c r="A31" s="46">
        <v>30</v>
      </c>
      <c r="B31" s="44" t="s">
        <v>395</v>
      </c>
      <c r="C31" s="46" t="s">
        <v>146</v>
      </c>
      <c r="D31" s="46" t="s">
        <v>362</v>
      </c>
      <c r="E31" s="45">
        <v>1</v>
      </c>
      <c r="F31" s="46"/>
      <c r="G31" s="46"/>
    </row>
    <row r="32" spans="1:7" x14ac:dyDescent="0.25">
      <c r="A32" s="46">
        <v>31</v>
      </c>
      <c r="B32" s="44" t="s">
        <v>396</v>
      </c>
      <c r="C32" s="46" t="s">
        <v>145</v>
      </c>
      <c r="D32" s="46" t="s">
        <v>362</v>
      </c>
      <c r="E32" s="45">
        <v>1</v>
      </c>
      <c r="F32" s="46"/>
      <c r="G32" s="46"/>
    </row>
    <row r="33" spans="1:7" x14ac:dyDescent="0.25">
      <c r="A33" s="46">
        <v>32</v>
      </c>
      <c r="B33" s="44" t="s">
        <v>397</v>
      </c>
      <c r="C33" s="46" t="s">
        <v>398</v>
      </c>
      <c r="D33" s="46" t="s">
        <v>362</v>
      </c>
      <c r="E33" s="45">
        <v>1</v>
      </c>
      <c r="F33" s="46"/>
      <c r="G33" s="46"/>
    </row>
    <row r="34" spans="1:7" x14ac:dyDescent="0.25">
      <c r="A34" s="46">
        <v>33</v>
      </c>
      <c r="B34" s="44" t="s">
        <v>399</v>
      </c>
      <c r="C34" s="46" t="s">
        <v>400</v>
      </c>
      <c r="D34" s="46" t="s">
        <v>362</v>
      </c>
      <c r="E34" s="45">
        <v>2</v>
      </c>
      <c r="F34" s="46"/>
      <c r="G34" s="46"/>
    </row>
    <row r="35" spans="1:7" x14ac:dyDescent="0.25">
      <c r="A35" s="46">
        <v>34</v>
      </c>
      <c r="B35" s="44" t="s">
        <v>401</v>
      </c>
      <c r="C35" s="46" t="s">
        <v>402</v>
      </c>
      <c r="D35" s="46" t="s">
        <v>362</v>
      </c>
      <c r="E35" s="45">
        <v>2</v>
      </c>
      <c r="F35" s="46"/>
      <c r="G35" s="46"/>
    </row>
    <row r="36" spans="1:7" x14ac:dyDescent="0.25">
      <c r="A36" s="46">
        <v>35</v>
      </c>
      <c r="B36" s="44" t="s">
        <v>403</v>
      </c>
      <c r="C36" s="46" t="s">
        <v>404</v>
      </c>
      <c r="D36" s="46" t="s">
        <v>362</v>
      </c>
      <c r="E36" s="45">
        <v>2</v>
      </c>
      <c r="F36" s="46"/>
      <c r="G36" s="46"/>
    </row>
    <row r="37" spans="1:7" x14ac:dyDescent="0.25">
      <c r="A37" s="46">
        <v>36</v>
      </c>
      <c r="B37" s="44" t="s">
        <v>405</v>
      </c>
      <c r="C37" s="46"/>
      <c r="D37" s="46" t="s">
        <v>362</v>
      </c>
      <c r="E37" s="45">
        <v>1</v>
      </c>
      <c r="F37" s="46"/>
      <c r="G37" s="46"/>
    </row>
    <row r="38" spans="1:7" x14ac:dyDescent="0.25">
      <c r="A38" s="46">
        <v>37</v>
      </c>
      <c r="B38" s="44" t="s">
        <v>406</v>
      </c>
      <c r="C38" s="46" t="s">
        <v>134</v>
      </c>
      <c r="D38" s="46" t="s">
        <v>362</v>
      </c>
      <c r="E38" s="45">
        <v>1</v>
      </c>
      <c r="F38" s="46"/>
      <c r="G38" s="46"/>
    </row>
    <row r="39" spans="1:7" x14ac:dyDescent="0.25">
      <c r="A39" s="46">
        <v>38</v>
      </c>
      <c r="B39" s="44" t="s">
        <v>407</v>
      </c>
      <c r="C39" s="46" t="s">
        <v>208</v>
      </c>
      <c r="D39" s="46" t="s">
        <v>362</v>
      </c>
      <c r="E39" s="45">
        <v>1</v>
      </c>
      <c r="F39" s="46"/>
      <c r="G39" s="46"/>
    </row>
    <row r="40" spans="1:7" x14ac:dyDescent="0.25">
      <c r="A40" s="46">
        <v>39</v>
      </c>
      <c r="B40" s="44" t="s">
        <v>408</v>
      </c>
      <c r="C40" s="46" t="s">
        <v>207</v>
      </c>
      <c r="D40" s="46" t="s">
        <v>362</v>
      </c>
      <c r="E40" s="45">
        <v>1</v>
      </c>
      <c r="F40" s="46"/>
      <c r="G40" s="46"/>
    </row>
    <row r="41" spans="1:7" x14ac:dyDescent="0.25">
      <c r="A41" s="46">
        <v>40</v>
      </c>
      <c r="B41" s="44" t="s">
        <v>409</v>
      </c>
      <c r="C41" s="46" t="s">
        <v>209</v>
      </c>
      <c r="D41" s="46" t="s">
        <v>362</v>
      </c>
      <c r="E41" s="45">
        <v>1</v>
      </c>
      <c r="F41" s="46"/>
      <c r="G41" s="46"/>
    </row>
    <row r="42" spans="1:7" x14ac:dyDescent="0.25">
      <c r="A42" s="46">
        <v>41</v>
      </c>
      <c r="B42" s="44" t="s">
        <v>410</v>
      </c>
      <c r="C42" s="46" t="s">
        <v>134</v>
      </c>
      <c r="D42" s="46" t="s">
        <v>362</v>
      </c>
      <c r="E42" s="45">
        <v>2</v>
      </c>
      <c r="F42" s="46"/>
      <c r="G42" s="46"/>
    </row>
    <row r="43" spans="1:7" x14ac:dyDescent="0.25">
      <c r="A43" s="46">
        <v>42</v>
      </c>
      <c r="B43" s="44" t="s">
        <v>411</v>
      </c>
      <c r="C43" s="46" t="s">
        <v>208</v>
      </c>
      <c r="D43" s="46" t="s">
        <v>362</v>
      </c>
      <c r="E43" s="45">
        <v>2</v>
      </c>
      <c r="F43" s="46"/>
      <c r="G43" s="46"/>
    </row>
    <row r="44" spans="1:7" x14ac:dyDescent="0.25">
      <c r="A44" s="46">
        <v>43</v>
      </c>
      <c r="B44" s="44" t="s">
        <v>412</v>
      </c>
      <c r="C44" s="46" t="s">
        <v>207</v>
      </c>
      <c r="D44" s="46" t="s">
        <v>362</v>
      </c>
      <c r="E44" s="45">
        <v>2</v>
      </c>
      <c r="F44" s="46"/>
      <c r="G44" s="46"/>
    </row>
    <row r="45" spans="1:7" x14ac:dyDescent="0.25">
      <c r="A45" s="46">
        <v>44</v>
      </c>
      <c r="B45" s="44" t="s">
        <v>413</v>
      </c>
      <c r="C45" s="46" t="s">
        <v>209</v>
      </c>
      <c r="D45" s="46" t="s">
        <v>362</v>
      </c>
      <c r="E45" s="45">
        <v>2</v>
      </c>
      <c r="F45" s="46"/>
      <c r="G45" s="46"/>
    </row>
    <row r="46" spans="1:7" x14ac:dyDescent="0.25">
      <c r="A46" s="46">
        <v>45</v>
      </c>
      <c r="B46" s="44" t="s">
        <v>414</v>
      </c>
      <c r="C46" s="46"/>
      <c r="D46" s="46" t="s">
        <v>367</v>
      </c>
      <c r="E46" s="45">
        <v>8</v>
      </c>
      <c r="F46" s="46"/>
      <c r="G46" s="46"/>
    </row>
    <row r="47" spans="1:7" x14ac:dyDescent="0.25">
      <c r="A47" s="46">
        <v>46</v>
      </c>
      <c r="B47" s="44" t="s">
        <v>415</v>
      </c>
      <c r="C47" s="46"/>
      <c r="D47" s="46" t="s">
        <v>362</v>
      </c>
      <c r="E47" s="45">
        <v>10</v>
      </c>
      <c r="F47" s="46"/>
      <c r="G47" s="46"/>
    </row>
    <row r="48" spans="1:7" x14ac:dyDescent="0.25">
      <c r="A48" s="46">
        <v>47</v>
      </c>
      <c r="B48" s="44" t="s">
        <v>416</v>
      </c>
      <c r="C48" s="46" t="s">
        <v>215</v>
      </c>
      <c r="D48" s="46" t="s">
        <v>362</v>
      </c>
      <c r="E48" s="45">
        <v>2</v>
      </c>
      <c r="F48" s="46"/>
      <c r="G48" s="46"/>
    </row>
    <row r="49" spans="1:7" x14ac:dyDescent="0.25">
      <c r="A49" s="46">
        <v>48</v>
      </c>
      <c r="B49" s="44" t="s">
        <v>417</v>
      </c>
      <c r="C49" s="46" t="s">
        <v>216</v>
      </c>
      <c r="D49" s="46" t="s">
        <v>362</v>
      </c>
      <c r="E49" s="45">
        <v>2</v>
      </c>
      <c r="F49" s="46"/>
      <c r="G49" s="46"/>
    </row>
    <row r="50" spans="1:7" x14ac:dyDescent="0.25">
      <c r="A50" s="46">
        <v>49</v>
      </c>
      <c r="B50" s="44" t="s">
        <v>418</v>
      </c>
      <c r="C50" s="46" t="s">
        <v>218</v>
      </c>
      <c r="D50" s="46" t="s">
        <v>362</v>
      </c>
      <c r="E50" s="45">
        <v>2</v>
      </c>
      <c r="F50" s="46"/>
      <c r="G50" s="46"/>
    </row>
    <row r="51" spans="1:7" x14ac:dyDescent="0.25">
      <c r="A51" s="46">
        <v>50</v>
      </c>
      <c r="B51" s="44" t="s">
        <v>419</v>
      </c>
      <c r="C51" s="46" t="s">
        <v>209</v>
      </c>
      <c r="D51" s="46" t="s">
        <v>362</v>
      </c>
      <c r="E51" s="45">
        <v>2</v>
      </c>
      <c r="F51" s="46"/>
      <c r="G51" s="46"/>
    </row>
    <row r="52" spans="1:7" x14ac:dyDescent="0.25">
      <c r="A52" s="46">
        <v>51</v>
      </c>
      <c r="B52" s="44" t="s">
        <v>420</v>
      </c>
      <c r="C52" s="46" t="s">
        <v>208</v>
      </c>
      <c r="D52" s="46" t="s">
        <v>362</v>
      </c>
      <c r="E52" s="45">
        <v>2</v>
      </c>
      <c r="F52" s="46"/>
      <c r="G52" s="46"/>
    </row>
    <row r="53" spans="1:7" x14ac:dyDescent="0.25">
      <c r="A53" s="46">
        <v>52</v>
      </c>
      <c r="B53" s="44" t="s">
        <v>421</v>
      </c>
      <c r="C53" s="46"/>
      <c r="D53" s="46" t="s">
        <v>362</v>
      </c>
      <c r="E53" s="45">
        <v>2</v>
      </c>
      <c r="F53" s="46"/>
      <c r="G53" s="46"/>
    </row>
    <row r="54" spans="1:7" x14ac:dyDescent="0.25">
      <c r="A54" s="46">
        <v>53</v>
      </c>
      <c r="B54" s="44" t="s">
        <v>422</v>
      </c>
      <c r="C54" s="46"/>
      <c r="D54" s="46" t="s">
        <v>362</v>
      </c>
      <c r="E54" s="45">
        <v>3</v>
      </c>
      <c r="F54" s="46"/>
      <c r="G54" s="46"/>
    </row>
    <row r="55" spans="1:7" x14ac:dyDescent="0.25">
      <c r="A55" s="46">
        <v>54</v>
      </c>
      <c r="B55" s="44" t="s">
        <v>423</v>
      </c>
      <c r="C55" s="46"/>
      <c r="D55" s="46" t="s">
        <v>362</v>
      </c>
      <c r="E55" s="45">
        <v>3</v>
      </c>
      <c r="F55" s="46"/>
      <c r="G55" s="46"/>
    </row>
    <row r="56" spans="1:7" x14ac:dyDescent="0.25">
      <c r="A56" s="46">
        <v>55</v>
      </c>
      <c r="B56" s="44" t="s">
        <v>424</v>
      </c>
      <c r="C56" s="46"/>
      <c r="D56" s="46" t="s">
        <v>362</v>
      </c>
      <c r="E56" s="45">
        <v>25</v>
      </c>
      <c r="F56" s="46"/>
      <c r="G56" s="46"/>
    </row>
    <row r="57" spans="1:7" x14ac:dyDescent="0.25">
      <c r="A57" s="46">
        <v>56</v>
      </c>
      <c r="B57" s="44" t="s">
        <v>425</v>
      </c>
      <c r="C57" s="46"/>
      <c r="D57" s="46" t="s">
        <v>362</v>
      </c>
      <c r="E57" s="45">
        <v>10</v>
      </c>
      <c r="F57" s="46"/>
      <c r="G57" s="46"/>
    </row>
    <row r="58" spans="1:7" x14ac:dyDescent="0.25">
      <c r="A58" s="46">
        <v>57</v>
      </c>
      <c r="B58" s="44" t="s">
        <v>426</v>
      </c>
      <c r="C58" s="46" t="s">
        <v>427</v>
      </c>
      <c r="D58" s="46" t="s">
        <v>362</v>
      </c>
      <c r="E58" s="45">
        <v>4</v>
      </c>
      <c r="F58" s="46"/>
      <c r="G58" s="46"/>
    </row>
    <row r="59" spans="1:7" x14ac:dyDescent="0.25">
      <c r="A59" s="46">
        <v>58</v>
      </c>
      <c r="B59" s="44" t="s">
        <v>428</v>
      </c>
      <c r="C59" s="46" t="s">
        <v>427</v>
      </c>
      <c r="D59" s="46" t="s">
        <v>362</v>
      </c>
      <c r="E59" s="45">
        <v>4</v>
      </c>
      <c r="F59" s="46"/>
      <c r="G59" s="46"/>
    </row>
    <row r="60" spans="1:7" x14ac:dyDescent="0.25">
      <c r="A60" s="46">
        <v>59</v>
      </c>
      <c r="B60" s="44" t="s">
        <v>429</v>
      </c>
      <c r="C60" s="46" t="s">
        <v>427</v>
      </c>
      <c r="D60" s="46" t="s">
        <v>362</v>
      </c>
      <c r="E60" s="45">
        <v>4</v>
      </c>
      <c r="F60" s="46"/>
      <c r="G60" s="46"/>
    </row>
    <row r="61" spans="1:7" x14ac:dyDescent="0.25">
      <c r="A61" s="46">
        <v>60</v>
      </c>
      <c r="B61" s="44" t="s">
        <v>430</v>
      </c>
      <c r="C61" s="46" t="s">
        <v>427</v>
      </c>
      <c r="D61" s="46" t="s">
        <v>362</v>
      </c>
      <c r="E61" s="45">
        <v>4</v>
      </c>
      <c r="F61" s="46"/>
      <c r="G61" s="46"/>
    </row>
    <row r="62" spans="1:7" x14ac:dyDescent="0.25">
      <c r="A62" s="46">
        <v>61</v>
      </c>
      <c r="B62" s="44" t="s">
        <v>431</v>
      </c>
      <c r="C62" s="46" t="s">
        <v>427</v>
      </c>
      <c r="D62" s="46" t="s">
        <v>362</v>
      </c>
      <c r="E62" s="45">
        <v>4</v>
      </c>
      <c r="F62" s="46"/>
      <c r="G62" s="46"/>
    </row>
    <row r="63" spans="1:7" x14ac:dyDescent="0.25">
      <c r="A63" s="46">
        <v>62</v>
      </c>
      <c r="B63" s="44" t="s">
        <v>432</v>
      </c>
      <c r="C63" s="46" t="s">
        <v>433</v>
      </c>
      <c r="D63" s="46" t="s">
        <v>362</v>
      </c>
      <c r="E63" s="45">
        <v>4</v>
      </c>
      <c r="F63" s="46"/>
      <c r="G63" s="46"/>
    </row>
    <row r="64" spans="1:7" x14ac:dyDescent="0.25">
      <c r="A64" s="46">
        <v>63</v>
      </c>
      <c r="B64" s="44" t="s">
        <v>434</v>
      </c>
      <c r="C64" s="46"/>
      <c r="D64" s="46" t="s">
        <v>362</v>
      </c>
      <c r="E64" s="45">
        <v>10</v>
      </c>
      <c r="F64" s="47"/>
      <c r="G64" s="46"/>
    </row>
    <row r="65" spans="1:7" x14ac:dyDescent="0.25">
      <c r="A65" s="46">
        <v>64</v>
      </c>
      <c r="B65" s="44" t="s">
        <v>435</v>
      </c>
      <c r="C65" s="46"/>
      <c r="D65" s="46" t="s">
        <v>362</v>
      </c>
      <c r="E65" s="45">
        <v>10</v>
      </c>
      <c r="F65" s="47"/>
      <c r="G65" s="46"/>
    </row>
    <row r="66" spans="1:7" x14ac:dyDescent="0.25">
      <c r="A66" s="46">
        <v>65</v>
      </c>
      <c r="B66" s="44" t="s">
        <v>436</v>
      </c>
      <c r="C66" s="46"/>
      <c r="D66" s="46" t="s">
        <v>362</v>
      </c>
      <c r="E66" s="45">
        <v>5</v>
      </c>
      <c r="F66" s="46"/>
      <c r="G66" s="46"/>
    </row>
    <row r="67" spans="1:7" x14ac:dyDescent="0.25">
      <c r="A67" s="46">
        <v>66</v>
      </c>
      <c r="B67" s="44" t="s">
        <v>437</v>
      </c>
      <c r="C67" s="46"/>
      <c r="D67" s="46" t="s">
        <v>362</v>
      </c>
      <c r="E67" s="45">
        <v>5</v>
      </c>
      <c r="F67" s="46"/>
      <c r="G67" s="46"/>
    </row>
    <row r="68" spans="1:7" x14ac:dyDescent="0.25">
      <c r="A68" s="46">
        <v>67</v>
      </c>
      <c r="B68" s="44" t="s">
        <v>438</v>
      </c>
      <c r="C68" s="46"/>
      <c r="D68" s="46" t="s">
        <v>362</v>
      </c>
      <c r="E68" s="45">
        <v>5</v>
      </c>
      <c r="F68" s="46"/>
      <c r="G68" s="46"/>
    </row>
    <row r="69" spans="1:7" x14ac:dyDescent="0.25">
      <c r="A69" s="46">
        <v>68</v>
      </c>
      <c r="B69" s="44" t="s">
        <v>439</v>
      </c>
      <c r="C69" s="46"/>
      <c r="D69" s="46" t="s">
        <v>362</v>
      </c>
      <c r="E69" s="45">
        <v>5</v>
      </c>
      <c r="F69" s="46"/>
      <c r="G69" s="46"/>
    </row>
    <row r="70" spans="1:7" x14ac:dyDescent="0.25">
      <c r="A70" s="46">
        <v>69</v>
      </c>
      <c r="B70" s="44" t="s">
        <v>440</v>
      </c>
      <c r="C70" s="46"/>
      <c r="D70" s="46" t="s">
        <v>362</v>
      </c>
      <c r="E70" s="45">
        <v>2</v>
      </c>
      <c r="F70" s="50"/>
      <c r="G70" s="46"/>
    </row>
    <row r="71" spans="1:7" x14ac:dyDescent="0.25">
      <c r="A71" s="46">
        <v>70</v>
      </c>
      <c r="B71" s="44" t="s">
        <v>441</v>
      </c>
      <c r="C71" s="46"/>
      <c r="D71" s="46" t="s">
        <v>362</v>
      </c>
      <c r="E71" s="45">
        <v>2</v>
      </c>
      <c r="F71" s="46"/>
      <c r="G71" s="46"/>
    </row>
    <row r="72" spans="1:7" x14ac:dyDescent="0.25">
      <c r="A72" s="46">
        <v>71</v>
      </c>
      <c r="B72" s="44" t="s">
        <v>442</v>
      </c>
      <c r="C72" s="46"/>
      <c r="D72" s="46" t="s">
        <v>362</v>
      </c>
      <c r="E72" s="45">
        <v>2</v>
      </c>
      <c r="F72" s="46"/>
      <c r="G72" s="46"/>
    </row>
    <row r="73" spans="1:7" x14ac:dyDescent="0.25">
      <c r="A73" s="46">
        <v>72</v>
      </c>
      <c r="B73" s="44" t="s">
        <v>443</v>
      </c>
      <c r="C73" s="46"/>
      <c r="D73" s="46" t="s">
        <v>362</v>
      </c>
      <c r="E73" s="45">
        <v>2</v>
      </c>
      <c r="F73" s="46"/>
      <c r="G73" s="46"/>
    </row>
    <row r="74" spans="1:7" x14ac:dyDescent="0.25">
      <c r="A74" s="46">
        <v>73</v>
      </c>
      <c r="B74" s="44" t="s">
        <v>444</v>
      </c>
      <c r="C74" s="46"/>
      <c r="D74" s="46" t="s">
        <v>362</v>
      </c>
      <c r="E74" s="45">
        <v>2</v>
      </c>
      <c r="F74" s="46"/>
      <c r="G74" s="46"/>
    </row>
    <row r="75" spans="1:7" ht="30" x14ac:dyDescent="0.25">
      <c r="A75" s="46">
        <v>74</v>
      </c>
      <c r="B75" s="44" t="s">
        <v>445</v>
      </c>
      <c r="C75" s="46"/>
      <c r="D75" s="46" t="s">
        <v>362</v>
      </c>
      <c r="E75" s="45">
        <v>3</v>
      </c>
      <c r="F75" s="46"/>
      <c r="G75" s="46"/>
    </row>
    <row r="76" spans="1:7" x14ac:dyDescent="0.25">
      <c r="A76" s="46"/>
      <c r="B76" s="44" t="s">
        <v>214</v>
      </c>
      <c r="C76" s="46"/>
      <c r="D76" s="46"/>
      <c r="E76" s="45">
        <v>3</v>
      </c>
      <c r="F76" s="47"/>
      <c r="G76" s="46"/>
    </row>
    <row r="77" spans="1:7" x14ac:dyDescent="0.25">
      <c r="A77" s="46"/>
      <c r="B77" s="44" t="s">
        <v>216</v>
      </c>
      <c r="C77" s="46"/>
      <c r="D77" s="46"/>
      <c r="E77" s="45">
        <v>3</v>
      </c>
      <c r="F77" s="46"/>
      <c r="G77" s="46"/>
    </row>
    <row r="78" spans="1:7" x14ac:dyDescent="0.25">
      <c r="A78" s="46"/>
      <c r="B78" s="44" t="s">
        <v>217</v>
      </c>
      <c r="C78" s="46"/>
      <c r="D78" s="46"/>
      <c r="E78" s="45">
        <v>3</v>
      </c>
      <c r="F78" s="46"/>
      <c r="G78" s="46"/>
    </row>
    <row r="79" spans="1:7" x14ac:dyDescent="0.25">
      <c r="A79" s="46"/>
      <c r="B79" s="44" t="s">
        <v>209</v>
      </c>
      <c r="C79" s="46"/>
      <c r="D79" s="46"/>
      <c r="E79" s="45">
        <v>3</v>
      </c>
      <c r="F79" s="46"/>
      <c r="G79" s="46"/>
    </row>
    <row r="80" spans="1:7" ht="30" x14ac:dyDescent="0.25">
      <c r="A80" s="46">
        <v>75</v>
      </c>
      <c r="B80" s="44" t="s">
        <v>446</v>
      </c>
      <c r="C80" s="46"/>
      <c r="D80" s="46" t="s">
        <v>362</v>
      </c>
      <c r="E80" s="45">
        <v>3</v>
      </c>
      <c r="F80" s="46"/>
      <c r="G80" s="46"/>
    </row>
    <row r="81" spans="1:7" x14ac:dyDescent="0.25">
      <c r="A81" s="46"/>
      <c r="B81" s="44" t="s">
        <v>214</v>
      </c>
      <c r="C81" s="46"/>
      <c r="D81" s="46"/>
      <c r="E81" s="45">
        <v>3</v>
      </c>
      <c r="F81" s="47"/>
      <c r="G81" s="46"/>
    </row>
    <row r="82" spans="1:7" x14ac:dyDescent="0.25">
      <c r="A82" s="46"/>
      <c r="B82" s="44" t="s">
        <v>216</v>
      </c>
      <c r="C82" s="46"/>
      <c r="D82" s="46"/>
      <c r="E82" s="45">
        <v>3</v>
      </c>
      <c r="F82" s="46"/>
      <c r="G82" s="46"/>
    </row>
    <row r="83" spans="1:7" x14ac:dyDescent="0.25">
      <c r="A83" s="46"/>
      <c r="B83" s="44" t="s">
        <v>217</v>
      </c>
      <c r="C83" s="46"/>
      <c r="D83" s="46"/>
      <c r="E83" s="45">
        <v>3</v>
      </c>
      <c r="F83" s="46"/>
      <c r="G83" s="46"/>
    </row>
    <row r="84" spans="1:7" x14ac:dyDescent="0.25">
      <c r="A84" s="46"/>
      <c r="B84" s="44" t="s">
        <v>209</v>
      </c>
      <c r="C84" s="46"/>
      <c r="D84" s="46"/>
      <c r="E84" s="45">
        <v>3</v>
      </c>
      <c r="F84" s="46"/>
      <c r="G84" s="46"/>
    </row>
    <row r="85" spans="1:7" x14ac:dyDescent="0.25">
      <c r="A85" s="46">
        <v>76</v>
      </c>
      <c r="B85" s="44" t="s">
        <v>447</v>
      </c>
      <c r="C85" s="46"/>
      <c r="D85" s="46" t="s">
        <v>448</v>
      </c>
      <c r="E85" s="45">
        <v>5</v>
      </c>
      <c r="F85" s="46"/>
      <c r="G85" s="46"/>
    </row>
    <row r="86" spans="1:7" x14ac:dyDescent="0.25">
      <c r="A86" s="46">
        <v>77</v>
      </c>
      <c r="B86" s="44" t="s">
        <v>449</v>
      </c>
      <c r="C86" s="46"/>
      <c r="D86" s="46" t="s">
        <v>448</v>
      </c>
      <c r="E86" s="45">
        <v>5</v>
      </c>
      <c r="F86" s="46"/>
      <c r="G86" s="46"/>
    </row>
    <row r="87" spans="1:7" x14ac:dyDescent="0.25">
      <c r="A87" s="46">
        <v>78</v>
      </c>
      <c r="B87" s="44" t="s">
        <v>450</v>
      </c>
      <c r="C87" s="46"/>
      <c r="D87" s="46" t="s">
        <v>448</v>
      </c>
      <c r="E87" s="45">
        <v>5</v>
      </c>
      <c r="F87" s="46"/>
      <c r="G87" s="46"/>
    </row>
    <row r="88" spans="1:7" x14ac:dyDescent="0.25">
      <c r="A88" s="46">
        <v>79</v>
      </c>
      <c r="B88" s="44" t="s">
        <v>451</v>
      </c>
      <c r="C88" s="46"/>
      <c r="D88" s="46" t="s">
        <v>448</v>
      </c>
      <c r="E88" s="45">
        <v>5</v>
      </c>
      <c r="F88" s="46"/>
      <c r="G88" s="46"/>
    </row>
    <row r="89" spans="1:7" x14ac:dyDescent="0.25">
      <c r="A89" s="46">
        <v>80</v>
      </c>
      <c r="B89" s="44" t="s">
        <v>452</v>
      </c>
      <c r="C89" s="46"/>
      <c r="D89" s="46" t="s">
        <v>367</v>
      </c>
      <c r="E89" s="45">
        <v>1</v>
      </c>
      <c r="F89" s="47"/>
      <c r="G89" s="4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9"/>
  <sheetViews>
    <sheetView topLeftCell="A52" workbookViewId="0">
      <selection activeCell="M13" sqref="M13"/>
    </sheetView>
  </sheetViews>
  <sheetFormatPr defaultRowHeight="15" x14ac:dyDescent="0.25"/>
  <cols>
    <col min="1" max="1" width="4" bestFit="1" customWidth="1"/>
    <col min="2" max="2" width="41.42578125" bestFit="1" customWidth="1"/>
    <col min="3" max="3" width="7" bestFit="1" customWidth="1"/>
    <col min="4" max="5" width="8.42578125" bestFit="1" customWidth="1"/>
    <col min="6" max="6" width="10.7109375" bestFit="1" customWidth="1"/>
    <col min="7" max="7" width="6.5703125" bestFit="1" customWidth="1"/>
  </cols>
  <sheetData>
    <row r="1" spans="1:7" ht="16.5" x14ac:dyDescent="0.25">
      <c r="A1" s="53">
        <v>1</v>
      </c>
      <c r="B1" s="54" t="s">
        <v>453</v>
      </c>
      <c r="C1" s="55"/>
      <c r="D1" s="56"/>
      <c r="E1" s="56"/>
      <c r="F1" s="52" t="s">
        <v>237</v>
      </c>
      <c r="G1" s="52" t="s">
        <v>231</v>
      </c>
    </row>
    <row r="2" spans="1:7" ht="16.5" x14ac:dyDescent="0.25">
      <c r="A2" s="57">
        <v>1.1000000000000001</v>
      </c>
      <c r="B2" s="58" t="s">
        <v>454</v>
      </c>
      <c r="C2" s="59" t="s">
        <v>455</v>
      </c>
      <c r="D2" s="59" t="s">
        <v>456</v>
      </c>
      <c r="E2" s="59">
        <v>1</v>
      </c>
      <c r="F2" s="52"/>
      <c r="G2" s="52"/>
    </row>
    <row r="3" spans="1:7" ht="16.5" x14ac:dyDescent="0.25">
      <c r="A3" s="57">
        <v>1.2</v>
      </c>
      <c r="B3" s="58" t="s">
        <v>457</v>
      </c>
      <c r="C3" s="60" t="s">
        <v>458</v>
      </c>
      <c r="D3" s="59" t="s">
        <v>456</v>
      </c>
      <c r="E3" s="59"/>
      <c r="F3" s="52"/>
      <c r="G3" s="52"/>
    </row>
    <row r="4" spans="1:7" ht="16.5" x14ac:dyDescent="0.25">
      <c r="A4" s="61"/>
      <c r="B4" s="62" t="s">
        <v>218</v>
      </c>
      <c r="C4" s="60" t="s">
        <v>458</v>
      </c>
      <c r="D4" s="60"/>
      <c r="E4" s="60">
        <v>1</v>
      </c>
      <c r="F4" s="52"/>
      <c r="G4" s="52"/>
    </row>
    <row r="5" spans="1:7" ht="16.5" x14ac:dyDescent="0.25">
      <c r="A5" s="61"/>
      <c r="B5" s="62" t="s">
        <v>216</v>
      </c>
      <c r="C5" s="60" t="s">
        <v>458</v>
      </c>
      <c r="D5" s="60"/>
      <c r="E5" s="60">
        <v>1</v>
      </c>
      <c r="F5" s="52"/>
      <c r="G5" s="52"/>
    </row>
    <row r="6" spans="1:7" ht="16.5" x14ac:dyDescent="0.25">
      <c r="A6" s="61"/>
      <c r="B6" s="62" t="s">
        <v>215</v>
      </c>
      <c r="C6" s="60" t="s">
        <v>458</v>
      </c>
      <c r="D6" s="60"/>
      <c r="E6" s="60">
        <v>1</v>
      </c>
      <c r="F6" s="52"/>
      <c r="G6" s="52"/>
    </row>
    <row r="7" spans="1:7" ht="16.5" x14ac:dyDescent="0.25">
      <c r="A7" s="61">
        <v>1.3</v>
      </c>
      <c r="B7" s="62" t="s">
        <v>459</v>
      </c>
      <c r="C7" s="60" t="s">
        <v>458</v>
      </c>
      <c r="D7" s="60" t="s">
        <v>456</v>
      </c>
      <c r="E7" s="60"/>
      <c r="F7" s="52"/>
      <c r="G7" s="52"/>
    </row>
    <row r="8" spans="1:7" ht="16.5" x14ac:dyDescent="0.25">
      <c r="A8" s="61"/>
      <c r="B8" s="62" t="s">
        <v>218</v>
      </c>
      <c r="C8" s="60" t="s">
        <v>458</v>
      </c>
      <c r="D8" s="60"/>
      <c r="E8" s="60">
        <v>1</v>
      </c>
      <c r="F8" s="52"/>
      <c r="G8" s="52"/>
    </row>
    <row r="9" spans="1:7" ht="16.5" x14ac:dyDescent="0.25">
      <c r="A9" s="61"/>
      <c r="B9" s="62" t="s">
        <v>216</v>
      </c>
      <c r="C9" s="60" t="s">
        <v>458</v>
      </c>
      <c r="D9" s="60"/>
      <c r="E9" s="60">
        <v>1</v>
      </c>
      <c r="F9" s="52"/>
      <c r="G9" s="52"/>
    </row>
    <row r="10" spans="1:7" ht="16.5" x14ac:dyDescent="0.25">
      <c r="A10" s="61"/>
      <c r="B10" s="62" t="s">
        <v>215</v>
      </c>
      <c r="C10" s="60" t="s">
        <v>458</v>
      </c>
      <c r="D10" s="60"/>
      <c r="E10" s="60">
        <v>1</v>
      </c>
      <c r="F10" s="52"/>
      <c r="G10" s="52"/>
    </row>
    <row r="11" spans="1:7" ht="16.5" x14ac:dyDescent="0.25">
      <c r="A11" s="61">
        <v>1.4</v>
      </c>
      <c r="B11" s="62" t="s">
        <v>460</v>
      </c>
      <c r="C11" s="60" t="s">
        <v>458</v>
      </c>
      <c r="D11" s="60" t="s">
        <v>456</v>
      </c>
      <c r="E11" s="60"/>
      <c r="F11" s="63"/>
      <c r="G11" s="63"/>
    </row>
    <row r="12" spans="1:7" ht="16.5" x14ac:dyDescent="0.25">
      <c r="A12" s="61"/>
      <c r="B12" s="62" t="s">
        <v>218</v>
      </c>
      <c r="C12" s="60" t="s">
        <v>458</v>
      </c>
      <c r="D12" s="60"/>
      <c r="E12" s="60">
        <v>1</v>
      </c>
      <c r="F12" s="63"/>
      <c r="G12" s="63"/>
    </row>
    <row r="13" spans="1:7" ht="16.5" x14ac:dyDescent="0.25">
      <c r="A13" s="61"/>
      <c r="B13" s="62" t="s">
        <v>216</v>
      </c>
      <c r="C13" s="60" t="s">
        <v>458</v>
      </c>
      <c r="D13" s="60"/>
      <c r="E13" s="60">
        <v>1</v>
      </c>
      <c r="F13" s="63"/>
      <c r="G13" s="63"/>
    </row>
    <row r="14" spans="1:7" ht="16.5" x14ac:dyDescent="0.25">
      <c r="A14" s="61"/>
      <c r="B14" s="62" t="s">
        <v>215</v>
      </c>
      <c r="C14" s="60" t="s">
        <v>458</v>
      </c>
      <c r="D14" s="60"/>
      <c r="E14" s="60">
        <v>1</v>
      </c>
      <c r="F14" s="63"/>
      <c r="G14" s="63"/>
    </row>
    <row r="15" spans="1:7" ht="16.5" x14ac:dyDescent="0.25">
      <c r="A15" s="61">
        <v>1.5</v>
      </c>
      <c r="B15" s="62" t="s">
        <v>461</v>
      </c>
      <c r="C15" s="60" t="s">
        <v>462</v>
      </c>
      <c r="D15" s="60">
        <v>10</v>
      </c>
      <c r="E15" s="60">
        <v>10</v>
      </c>
      <c r="F15" s="63"/>
      <c r="G15" s="63"/>
    </row>
    <row r="16" spans="1:7" ht="16.5" x14ac:dyDescent="0.25">
      <c r="A16" s="61">
        <v>1.6</v>
      </c>
      <c r="B16" s="62" t="s">
        <v>463</v>
      </c>
      <c r="C16" s="60" t="s">
        <v>464</v>
      </c>
      <c r="D16" s="60">
        <v>20</v>
      </c>
      <c r="E16" s="60">
        <v>20</v>
      </c>
      <c r="F16" s="52"/>
      <c r="G16" s="52"/>
    </row>
    <row r="17" spans="1:7" ht="63.75" x14ac:dyDescent="0.25">
      <c r="A17" s="61">
        <v>1.7</v>
      </c>
      <c r="B17" s="62" t="s">
        <v>465</v>
      </c>
      <c r="C17" s="60" t="s">
        <v>466</v>
      </c>
      <c r="D17" s="60" t="s">
        <v>467</v>
      </c>
      <c r="E17" s="60">
        <v>1</v>
      </c>
      <c r="F17" s="52"/>
      <c r="G17" s="52"/>
    </row>
    <row r="18" spans="1:7" ht="16.5" x14ac:dyDescent="0.25">
      <c r="A18" s="61">
        <v>1.8</v>
      </c>
      <c r="B18" s="64" t="s">
        <v>468</v>
      </c>
      <c r="C18" s="60"/>
      <c r="D18" s="65"/>
      <c r="E18" s="65"/>
      <c r="F18" s="52"/>
      <c r="G18" s="52"/>
    </row>
    <row r="19" spans="1:7" ht="18" x14ac:dyDescent="0.25">
      <c r="A19" s="61" t="s">
        <v>469</v>
      </c>
      <c r="B19" s="62" t="s">
        <v>470</v>
      </c>
      <c r="C19" s="60" t="s">
        <v>471</v>
      </c>
      <c r="D19" s="60">
        <v>100</v>
      </c>
      <c r="E19" s="60">
        <v>100</v>
      </c>
      <c r="F19" s="52"/>
      <c r="G19" s="52"/>
    </row>
    <row r="20" spans="1:7" ht="18" x14ac:dyDescent="0.25">
      <c r="A20" s="61" t="s">
        <v>472</v>
      </c>
      <c r="B20" s="62" t="s">
        <v>473</v>
      </c>
      <c r="C20" s="60" t="s">
        <v>471</v>
      </c>
      <c r="D20" s="60">
        <v>100</v>
      </c>
      <c r="E20" s="60">
        <v>100</v>
      </c>
      <c r="F20" s="52"/>
      <c r="G20" s="52"/>
    </row>
    <row r="21" spans="1:7" ht="16.5" x14ac:dyDescent="0.25">
      <c r="A21" s="61">
        <v>1.9</v>
      </c>
      <c r="B21" s="62" t="s">
        <v>474</v>
      </c>
      <c r="C21" s="60" t="s">
        <v>464</v>
      </c>
      <c r="D21" s="60">
        <v>100</v>
      </c>
      <c r="E21" s="60">
        <v>100</v>
      </c>
      <c r="F21" s="52"/>
      <c r="G21" s="52"/>
    </row>
    <row r="22" spans="1:7" ht="16.5" x14ac:dyDescent="0.25">
      <c r="A22" s="66">
        <v>2</v>
      </c>
      <c r="B22" s="67" t="s">
        <v>475</v>
      </c>
      <c r="C22" s="60"/>
      <c r="D22" s="60"/>
      <c r="E22" s="60"/>
      <c r="F22" s="52"/>
      <c r="G22" s="52"/>
    </row>
    <row r="23" spans="1:7" ht="16.5" x14ac:dyDescent="0.25">
      <c r="A23" s="61">
        <v>2.1</v>
      </c>
      <c r="B23" s="62" t="s">
        <v>476</v>
      </c>
      <c r="C23" s="60" t="s">
        <v>477</v>
      </c>
      <c r="D23" s="60">
        <v>1</v>
      </c>
      <c r="E23" s="68">
        <v>1</v>
      </c>
      <c r="F23" s="52"/>
      <c r="G23" s="52"/>
    </row>
    <row r="24" spans="1:7" ht="16.5" x14ac:dyDescent="0.25">
      <c r="A24" s="61"/>
      <c r="B24" s="62" t="s">
        <v>55</v>
      </c>
      <c r="C24" s="60" t="s">
        <v>478</v>
      </c>
      <c r="D24" s="60"/>
      <c r="E24" s="68">
        <v>1</v>
      </c>
      <c r="F24" s="52"/>
      <c r="G24" s="52"/>
    </row>
    <row r="25" spans="1:7" ht="16.5" x14ac:dyDescent="0.25">
      <c r="A25" s="61"/>
      <c r="B25" s="62" t="s">
        <v>49</v>
      </c>
      <c r="C25" s="60" t="s">
        <v>478</v>
      </c>
      <c r="D25" s="60"/>
      <c r="E25" s="68">
        <v>1</v>
      </c>
      <c r="F25" s="52"/>
      <c r="G25" s="52"/>
    </row>
    <row r="26" spans="1:7" ht="16.5" x14ac:dyDescent="0.25">
      <c r="A26" s="61"/>
      <c r="B26" s="62" t="s">
        <v>50</v>
      </c>
      <c r="C26" s="60" t="s">
        <v>478</v>
      </c>
      <c r="D26" s="60"/>
      <c r="E26" s="68">
        <v>1</v>
      </c>
      <c r="F26" s="52"/>
      <c r="G26" s="52"/>
    </row>
    <row r="27" spans="1:7" ht="16.5" x14ac:dyDescent="0.25">
      <c r="A27" s="61"/>
      <c r="B27" s="62" t="s">
        <v>51</v>
      </c>
      <c r="C27" s="60" t="s">
        <v>478</v>
      </c>
      <c r="D27" s="60"/>
      <c r="E27" s="68">
        <v>1</v>
      </c>
      <c r="F27" s="52"/>
      <c r="G27" s="52"/>
    </row>
    <row r="28" spans="1:7" ht="16.5" x14ac:dyDescent="0.25">
      <c r="A28" s="61"/>
      <c r="B28" s="62" t="s">
        <v>53</v>
      </c>
      <c r="C28" s="60" t="s">
        <v>478</v>
      </c>
      <c r="D28" s="60"/>
      <c r="E28" s="68">
        <v>1</v>
      </c>
      <c r="F28" s="52"/>
      <c r="G28" s="52"/>
    </row>
    <row r="29" spans="1:7" ht="45" x14ac:dyDescent="0.25">
      <c r="A29" s="61">
        <v>2.2000000000000002</v>
      </c>
      <c r="B29" s="62" t="s">
        <v>479</v>
      </c>
      <c r="C29" s="60" t="s">
        <v>464</v>
      </c>
      <c r="D29" s="60" t="s">
        <v>480</v>
      </c>
      <c r="E29" s="69" t="s">
        <v>480</v>
      </c>
      <c r="F29" s="52"/>
      <c r="G29" s="52"/>
    </row>
    <row r="30" spans="1:7" ht="16.5" x14ac:dyDescent="0.25">
      <c r="A30" s="61"/>
      <c r="B30" s="62" t="s">
        <v>481</v>
      </c>
      <c r="C30" s="60" t="s">
        <v>478</v>
      </c>
      <c r="D30" s="60"/>
      <c r="E30" s="68">
        <v>3</v>
      </c>
      <c r="F30" s="52"/>
      <c r="G30" s="52"/>
    </row>
    <row r="31" spans="1:7" ht="16.5" x14ac:dyDescent="0.25">
      <c r="A31" s="61"/>
      <c r="B31" s="62" t="s">
        <v>482</v>
      </c>
      <c r="C31" s="60" t="s">
        <v>478</v>
      </c>
      <c r="D31" s="60"/>
      <c r="E31" s="68">
        <v>3</v>
      </c>
      <c r="F31" s="52"/>
      <c r="G31" s="52"/>
    </row>
    <row r="32" spans="1:7" ht="16.5" x14ac:dyDescent="0.25">
      <c r="A32" s="61">
        <v>2.2999999999999998</v>
      </c>
      <c r="B32" s="62" t="s">
        <v>483</v>
      </c>
      <c r="C32" s="60" t="s">
        <v>464</v>
      </c>
      <c r="D32" s="60">
        <v>1</v>
      </c>
      <c r="E32" s="69">
        <v>1</v>
      </c>
      <c r="F32" s="52"/>
      <c r="G32" s="52"/>
    </row>
    <row r="33" spans="1:7" ht="16.5" x14ac:dyDescent="0.25">
      <c r="A33" s="61"/>
      <c r="B33" s="62" t="s">
        <v>55</v>
      </c>
      <c r="C33" s="60" t="s">
        <v>484</v>
      </c>
      <c r="D33" s="60"/>
      <c r="E33" s="68">
        <v>1</v>
      </c>
      <c r="F33" s="52"/>
      <c r="G33" s="52"/>
    </row>
    <row r="34" spans="1:7" ht="16.5" x14ac:dyDescent="0.25">
      <c r="A34" s="61"/>
      <c r="B34" s="62" t="s">
        <v>49</v>
      </c>
      <c r="C34" s="60" t="s">
        <v>484</v>
      </c>
      <c r="D34" s="60"/>
      <c r="E34" s="68">
        <v>1</v>
      </c>
      <c r="F34" s="52"/>
      <c r="G34" s="52"/>
    </row>
    <row r="35" spans="1:7" ht="16.5" x14ac:dyDescent="0.25">
      <c r="A35" s="61"/>
      <c r="B35" s="62" t="s">
        <v>50</v>
      </c>
      <c r="C35" s="60" t="s">
        <v>484</v>
      </c>
      <c r="D35" s="60"/>
      <c r="E35" s="68">
        <v>1</v>
      </c>
      <c r="F35" s="52"/>
      <c r="G35" s="52"/>
    </row>
    <row r="36" spans="1:7" ht="16.5" x14ac:dyDescent="0.25">
      <c r="A36" s="61"/>
      <c r="B36" s="62" t="s">
        <v>51</v>
      </c>
      <c r="C36" s="60" t="s">
        <v>484</v>
      </c>
      <c r="D36" s="60"/>
      <c r="E36" s="68">
        <v>1</v>
      </c>
      <c r="F36" s="52"/>
      <c r="G36" s="52"/>
    </row>
    <row r="37" spans="1:7" ht="16.5" x14ac:dyDescent="0.25">
      <c r="A37" s="61"/>
      <c r="B37" s="62" t="s">
        <v>53</v>
      </c>
      <c r="C37" s="60" t="s">
        <v>484</v>
      </c>
      <c r="D37" s="60"/>
      <c r="E37" s="68">
        <v>1</v>
      </c>
      <c r="F37" s="52"/>
      <c r="G37" s="52"/>
    </row>
    <row r="38" spans="1:7" ht="16.5" x14ac:dyDescent="0.25">
      <c r="A38" s="61">
        <v>2.4</v>
      </c>
      <c r="B38" s="62" t="s">
        <v>485</v>
      </c>
      <c r="C38" s="60" t="s">
        <v>464</v>
      </c>
      <c r="D38" s="60">
        <v>1</v>
      </c>
      <c r="E38" s="70">
        <v>1</v>
      </c>
      <c r="F38" s="52"/>
      <c r="G38" s="52"/>
    </row>
    <row r="39" spans="1:7" ht="16.5" x14ac:dyDescent="0.25">
      <c r="A39" s="66">
        <v>3</v>
      </c>
      <c r="B39" s="67" t="s">
        <v>486</v>
      </c>
      <c r="C39" s="60"/>
      <c r="D39" s="65"/>
      <c r="E39" s="65"/>
      <c r="F39" s="52"/>
      <c r="G39" s="52"/>
    </row>
    <row r="40" spans="1:7" ht="25.5" x14ac:dyDescent="0.25">
      <c r="A40" s="61">
        <v>3.1</v>
      </c>
      <c r="B40" s="62" t="s">
        <v>487</v>
      </c>
      <c r="C40" s="60"/>
      <c r="D40" s="60">
        <v>1</v>
      </c>
      <c r="E40" s="60" t="s">
        <v>488</v>
      </c>
      <c r="F40" s="52"/>
      <c r="G40" s="52"/>
    </row>
    <row r="41" spans="1:7" ht="16.5" x14ac:dyDescent="0.25">
      <c r="A41" s="61"/>
      <c r="B41" s="62" t="s">
        <v>208</v>
      </c>
      <c r="C41" s="60" t="s">
        <v>478</v>
      </c>
      <c r="D41" s="60"/>
      <c r="E41" s="60">
        <v>1</v>
      </c>
      <c r="F41" s="52"/>
      <c r="G41" s="52"/>
    </row>
    <row r="42" spans="1:7" ht="16.5" x14ac:dyDescent="0.25">
      <c r="A42" s="61"/>
      <c r="B42" s="62" t="s">
        <v>209</v>
      </c>
      <c r="C42" s="60" t="s">
        <v>478</v>
      </c>
      <c r="D42" s="60"/>
      <c r="E42" s="60">
        <v>1</v>
      </c>
      <c r="F42" s="52"/>
      <c r="G42" s="52"/>
    </row>
    <row r="43" spans="1:7" ht="16.5" x14ac:dyDescent="0.25">
      <c r="A43" s="61"/>
      <c r="B43" s="62" t="s">
        <v>217</v>
      </c>
      <c r="C43" s="60" t="s">
        <v>478</v>
      </c>
      <c r="D43" s="60"/>
      <c r="E43" s="60">
        <v>1</v>
      </c>
      <c r="F43" s="52"/>
      <c r="G43" s="52"/>
    </row>
    <row r="44" spans="1:7" ht="16.5" x14ac:dyDescent="0.25">
      <c r="A44" s="61"/>
      <c r="B44" s="62" t="s">
        <v>215</v>
      </c>
      <c r="C44" s="60" t="s">
        <v>478</v>
      </c>
      <c r="D44" s="60"/>
      <c r="E44" s="60">
        <v>1</v>
      </c>
      <c r="F44" s="52"/>
      <c r="G44" s="52"/>
    </row>
    <row r="45" spans="1:7" ht="16.5" x14ac:dyDescent="0.25">
      <c r="A45" s="66">
        <v>4</v>
      </c>
      <c r="B45" s="67" t="s">
        <v>489</v>
      </c>
      <c r="C45" s="60"/>
      <c r="D45" s="65"/>
      <c r="E45" s="65"/>
      <c r="F45" s="52"/>
      <c r="G45" s="52"/>
    </row>
    <row r="46" spans="1:7" ht="16.5" x14ac:dyDescent="0.25">
      <c r="A46" s="61">
        <v>4.0999999999999996</v>
      </c>
      <c r="B46" s="62" t="s">
        <v>490</v>
      </c>
      <c r="C46" s="60"/>
      <c r="D46" s="60">
        <v>1</v>
      </c>
      <c r="E46" s="60"/>
      <c r="F46" s="52"/>
      <c r="G46" s="52"/>
    </row>
    <row r="47" spans="1:7" ht="16.5" x14ac:dyDescent="0.25">
      <c r="A47" s="61"/>
      <c r="B47" s="62" t="s">
        <v>134</v>
      </c>
      <c r="C47" s="60" t="s">
        <v>484</v>
      </c>
      <c r="D47" s="60"/>
      <c r="E47" s="60">
        <v>1</v>
      </c>
      <c r="F47" s="52"/>
      <c r="G47" s="52"/>
    </row>
    <row r="48" spans="1:7" ht="16.5" x14ac:dyDescent="0.25">
      <c r="A48" s="61"/>
      <c r="B48" s="62" t="s">
        <v>208</v>
      </c>
      <c r="C48" s="60" t="s">
        <v>484</v>
      </c>
      <c r="D48" s="60"/>
      <c r="E48" s="60">
        <v>1</v>
      </c>
      <c r="F48" s="52"/>
      <c r="G48" s="52"/>
    </row>
    <row r="49" spans="1:7" ht="16.5" x14ac:dyDescent="0.25">
      <c r="A49" s="61"/>
      <c r="B49" s="62" t="s">
        <v>209</v>
      </c>
      <c r="C49" s="60" t="s">
        <v>484</v>
      </c>
      <c r="D49" s="60"/>
      <c r="E49" s="60">
        <v>1</v>
      </c>
      <c r="F49" s="52"/>
      <c r="G49" s="52"/>
    </row>
    <row r="50" spans="1:7" ht="16.5" x14ac:dyDescent="0.25">
      <c r="A50" s="61"/>
      <c r="B50" s="62" t="s">
        <v>210</v>
      </c>
      <c r="C50" s="60" t="s">
        <v>484</v>
      </c>
      <c r="D50" s="60"/>
      <c r="E50" s="60">
        <v>1</v>
      </c>
      <c r="F50" s="52"/>
      <c r="G50" s="52"/>
    </row>
    <row r="51" spans="1:7" ht="16.5" x14ac:dyDescent="0.25">
      <c r="A51" s="61"/>
      <c r="B51" s="62" t="s">
        <v>211</v>
      </c>
      <c r="C51" s="60" t="s">
        <v>484</v>
      </c>
      <c r="D51" s="60"/>
      <c r="E51" s="60">
        <v>1</v>
      </c>
      <c r="F51" s="52"/>
      <c r="G51" s="52"/>
    </row>
    <row r="52" spans="1:7" ht="16.5" x14ac:dyDescent="0.25">
      <c r="A52" s="61"/>
      <c r="B52" s="62" t="s">
        <v>212</v>
      </c>
      <c r="C52" s="60" t="s">
        <v>484</v>
      </c>
      <c r="D52" s="60"/>
      <c r="E52" s="60">
        <v>1</v>
      </c>
      <c r="F52" s="52"/>
      <c r="G52" s="52"/>
    </row>
    <row r="53" spans="1:7" ht="16.5" x14ac:dyDescent="0.25">
      <c r="A53" s="61"/>
      <c r="B53" s="62" t="s">
        <v>213</v>
      </c>
      <c r="C53" s="60" t="s">
        <v>484</v>
      </c>
      <c r="D53" s="60"/>
      <c r="E53" s="60">
        <v>1</v>
      </c>
      <c r="F53" s="52"/>
      <c r="G53" s="52"/>
    </row>
    <row r="54" spans="1:7" ht="16.5" x14ac:dyDescent="0.25">
      <c r="A54" s="61"/>
      <c r="B54" s="62" t="s">
        <v>215</v>
      </c>
      <c r="C54" s="60" t="s">
        <v>484</v>
      </c>
      <c r="D54" s="60"/>
      <c r="E54" s="60">
        <v>1</v>
      </c>
      <c r="F54" s="52"/>
      <c r="G54" s="52"/>
    </row>
    <row r="55" spans="1:7" ht="25.5" x14ac:dyDescent="0.25">
      <c r="A55" s="61">
        <v>4.2</v>
      </c>
      <c r="B55" s="62" t="s">
        <v>491</v>
      </c>
      <c r="C55" s="51"/>
      <c r="D55" s="60">
        <v>1</v>
      </c>
      <c r="E55" s="60" t="s">
        <v>488</v>
      </c>
      <c r="F55" s="52"/>
      <c r="G55" s="52"/>
    </row>
    <row r="56" spans="1:7" ht="16.5" x14ac:dyDescent="0.25">
      <c r="A56" s="61"/>
      <c r="B56" s="62" t="s">
        <v>134</v>
      </c>
      <c r="C56" s="60" t="s">
        <v>484</v>
      </c>
      <c r="D56" s="60"/>
      <c r="E56" s="60">
        <v>1</v>
      </c>
      <c r="F56" s="52"/>
      <c r="G56" s="52"/>
    </row>
    <row r="57" spans="1:7" ht="16.5" x14ac:dyDescent="0.25">
      <c r="A57" s="61"/>
      <c r="B57" s="62" t="s">
        <v>208</v>
      </c>
      <c r="C57" s="60" t="s">
        <v>484</v>
      </c>
      <c r="D57" s="60"/>
      <c r="E57" s="60">
        <v>1</v>
      </c>
      <c r="F57" s="52"/>
      <c r="G57" s="52"/>
    </row>
    <row r="58" spans="1:7" ht="16.5" x14ac:dyDescent="0.25">
      <c r="A58" s="61"/>
      <c r="B58" s="62" t="s">
        <v>209</v>
      </c>
      <c r="C58" s="60" t="s">
        <v>484</v>
      </c>
      <c r="D58" s="60"/>
      <c r="E58" s="60">
        <v>1</v>
      </c>
      <c r="F58" s="52"/>
      <c r="G58" s="52"/>
    </row>
    <row r="59" spans="1:7" ht="16.5" x14ac:dyDescent="0.25">
      <c r="A59" s="61"/>
      <c r="B59" s="62" t="s">
        <v>210</v>
      </c>
      <c r="C59" s="60" t="s">
        <v>484</v>
      </c>
      <c r="D59" s="60"/>
      <c r="E59" s="60">
        <v>1</v>
      </c>
      <c r="F59" s="52"/>
      <c r="G59" s="52"/>
    </row>
    <row r="60" spans="1:7" ht="16.5" x14ac:dyDescent="0.25">
      <c r="A60" s="61"/>
      <c r="B60" s="62" t="s">
        <v>211</v>
      </c>
      <c r="C60" s="60" t="s">
        <v>484</v>
      </c>
      <c r="D60" s="60"/>
      <c r="E60" s="60">
        <v>1</v>
      </c>
      <c r="F60" s="52"/>
      <c r="G60" s="52"/>
    </row>
    <row r="61" spans="1:7" ht="16.5" x14ac:dyDescent="0.25">
      <c r="A61" s="61"/>
      <c r="B61" s="62" t="s">
        <v>212</v>
      </c>
      <c r="C61" s="60" t="s">
        <v>484</v>
      </c>
      <c r="D61" s="60"/>
      <c r="E61" s="60">
        <v>1</v>
      </c>
      <c r="F61" s="52"/>
      <c r="G61" s="52"/>
    </row>
    <row r="62" spans="1:7" ht="16.5" x14ac:dyDescent="0.25">
      <c r="A62" s="61"/>
      <c r="B62" s="62" t="s">
        <v>213</v>
      </c>
      <c r="C62" s="60" t="s">
        <v>484</v>
      </c>
      <c r="D62" s="60"/>
      <c r="E62" s="60">
        <v>1</v>
      </c>
      <c r="F62" s="52"/>
      <c r="G62" s="52"/>
    </row>
    <row r="63" spans="1:7" ht="16.5" x14ac:dyDescent="0.25">
      <c r="A63" s="61"/>
      <c r="B63" s="62" t="s">
        <v>215</v>
      </c>
      <c r="C63" s="60" t="s">
        <v>484</v>
      </c>
      <c r="D63" s="60"/>
      <c r="E63" s="60">
        <v>1</v>
      </c>
      <c r="F63" s="52"/>
      <c r="G63" s="52"/>
    </row>
    <row r="64" spans="1:7" ht="16.5" x14ac:dyDescent="0.25">
      <c r="A64" s="66">
        <v>5</v>
      </c>
      <c r="B64" s="67" t="s">
        <v>492</v>
      </c>
      <c r="C64" s="60"/>
      <c r="D64" s="65"/>
      <c r="E64" s="65"/>
      <c r="F64" s="52"/>
      <c r="G64" s="52"/>
    </row>
    <row r="65" spans="1:7" ht="38.25" x14ac:dyDescent="0.25">
      <c r="A65" s="61">
        <v>5.0999999999999996</v>
      </c>
      <c r="B65" s="71" t="s">
        <v>493</v>
      </c>
      <c r="C65" s="60"/>
      <c r="D65" s="60" t="s">
        <v>494</v>
      </c>
      <c r="E65" s="60" t="s">
        <v>495</v>
      </c>
      <c r="F65" s="52"/>
      <c r="G65" s="52"/>
    </row>
    <row r="66" spans="1:7" ht="16.5" x14ac:dyDescent="0.25">
      <c r="A66" s="61"/>
      <c r="B66" s="71" t="s">
        <v>496</v>
      </c>
      <c r="C66" s="60" t="s">
        <v>478</v>
      </c>
      <c r="D66" s="60"/>
      <c r="E66" s="60">
        <v>1</v>
      </c>
      <c r="F66" s="52"/>
      <c r="G66" s="52"/>
    </row>
    <row r="67" spans="1:7" ht="16.5" x14ac:dyDescent="0.25">
      <c r="A67" s="61" t="s">
        <v>497</v>
      </c>
      <c r="B67" s="71" t="s">
        <v>498</v>
      </c>
      <c r="C67" s="60" t="s">
        <v>478</v>
      </c>
      <c r="D67" s="60"/>
      <c r="E67" s="60">
        <v>1</v>
      </c>
      <c r="F67" s="52"/>
      <c r="G67" s="52"/>
    </row>
    <row r="68" spans="1:7" ht="16.5" x14ac:dyDescent="0.25">
      <c r="A68" s="61">
        <v>5.2</v>
      </c>
      <c r="B68" s="62" t="s">
        <v>499</v>
      </c>
      <c r="C68" s="60"/>
      <c r="D68" s="65"/>
      <c r="E68" s="65"/>
      <c r="F68" s="52"/>
      <c r="G68" s="52"/>
    </row>
    <row r="69" spans="1:7" ht="16.5" x14ac:dyDescent="0.25">
      <c r="A69" s="61" t="s">
        <v>469</v>
      </c>
      <c r="B69" s="62" t="s">
        <v>500</v>
      </c>
      <c r="C69" s="60" t="s">
        <v>478</v>
      </c>
      <c r="D69" s="60">
        <v>1</v>
      </c>
      <c r="E69" s="60">
        <v>1</v>
      </c>
      <c r="F69" s="52"/>
      <c r="G69" s="52"/>
    </row>
    <row r="70" spans="1:7" ht="16.5" x14ac:dyDescent="0.25">
      <c r="A70" s="61" t="s">
        <v>472</v>
      </c>
      <c r="B70" s="62" t="s">
        <v>501</v>
      </c>
      <c r="C70" s="60" t="s">
        <v>478</v>
      </c>
      <c r="D70" s="60">
        <v>1</v>
      </c>
      <c r="E70" s="60">
        <v>1</v>
      </c>
      <c r="F70" s="52"/>
      <c r="G70" s="52"/>
    </row>
    <row r="71" spans="1:7" ht="16.5" x14ac:dyDescent="0.25">
      <c r="A71" s="66">
        <v>6</v>
      </c>
      <c r="B71" s="67" t="s">
        <v>502</v>
      </c>
      <c r="C71" s="60"/>
      <c r="D71" s="65"/>
      <c r="E71" s="65"/>
      <c r="F71" s="52"/>
      <c r="G71" s="52"/>
    </row>
    <row r="72" spans="1:7" ht="16.5" x14ac:dyDescent="0.25">
      <c r="A72" s="61">
        <v>6.1</v>
      </c>
      <c r="B72" s="62" t="s">
        <v>503</v>
      </c>
      <c r="C72" s="60" t="s">
        <v>478</v>
      </c>
      <c r="D72" s="60">
        <v>1</v>
      </c>
      <c r="E72" s="60">
        <v>1</v>
      </c>
      <c r="F72" s="52"/>
      <c r="G72" s="52"/>
    </row>
    <row r="73" spans="1:7" ht="16.5" x14ac:dyDescent="0.25">
      <c r="A73" s="61">
        <v>6.2</v>
      </c>
      <c r="B73" s="62" t="s">
        <v>504</v>
      </c>
      <c r="C73" s="60"/>
      <c r="D73" s="65"/>
      <c r="E73" s="65"/>
      <c r="F73" s="52"/>
      <c r="G73" s="52"/>
    </row>
    <row r="74" spans="1:7" ht="16.5" x14ac:dyDescent="0.25">
      <c r="A74" s="61" t="s">
        <v>469</v>
      </c>
      <c r="B74" s="62" t="s">
        <v>505</v>
      </c>
      <c r="C74" s="60" t="s">
        <v>464</v>
      </c>
      <c r="D74" s="60">
        <v>10</v>
      </c>
      <c r="E74" s="60">
        <v>10</v>
      </c>
      <c r="F74" s="52"/>
      <c r="G74" s="52"/>
    </row>
    <row r="75" spans="1:7" ht="16.5" x14ac:dyDescent="0.25">
      <c r="A75" s="61" t="s">
        <v>472</v>
      </c>
      <c r="B75" s="62" t="s">
        <v>506</v>
      </c>
      <c r="C75" s="60" t="s">
        <v>507</v>
      </c>
      <c r="D75" s="60">
        <v>10</v>
      </c>
      <c r="E75" s="60">
        <v>10</v>
      </c>
      <c r="F75" s="52"/>
      <c r="G75" s="52"/>
    </row>
    <row r="76" spans="1:7" ht="16.5" x14ac:dyDescent="0.25">
      <c r="A76" s="61" t="s">
        <v>508</v>
      </c>
      <c r="B76" s="62" t="s">
        <v>509</v>
      </c>
      <c r="C76" s="60" t="s">
        <v>507</v>
      </c>
      <c r="D76" s="60">
        <v>5</v>
      </c>
      <c r="E76" s="60">
        <v>5</v>
      </c>
      <c r="F76" s="52"/>
      <c r="G76" s="52"/>
    </row>
    <row r="77" spans="1:7" ht="16.5" x14ac:dyDescent="0.25">
      <c r="A77" s="66">
        <v>7</v>
      </c>
      <c r="B77" s="67" t="s">
        <v>510</v>
      </c>
      <c r="C77" s="60"/>
      <c r="D77" s="65"/>
      <c r="E77" s="65"/>
      <c r="F77" s="52"/>
      <c r="G77" s="52"/>
    </row>
    <row r="78" spans="1:7" ht="16.5" x14ac:dyDescent="0.25">
      <c r="A78" s="61">
        <v>6.1</v>
      </c>
      <c r="B78" s="62" t="s">
        <v>511</v>
      </c>
      <c r="C78" s="60" t="s">
        <v>464</v>
      </c>
      <c r="D78" s="60">
        <v>5</v>
      </c>
      <c r="E78" s="60">
        <v>5</v>
      </c>
      <c r="F78" s="52"/>
      <c r="G78" s="52"/>
    </row>
    <row r="79" spans="1:7" ht="16.5" x14ac:dyDescent="0.25">
      <c r="A79" s="61">
        <v>6.2</v>
      </c>
      <c r="B79" s="62" t="s">
        <v>512</v>
      </c>
      <c r="C79" s="60" t="s">
        <v>464</v>
      </c>
      <c r="D79" s="60">
        <v>5</v>
      </c>
      <c r="E79" s="60">
        <v>5</v>
      </c>
      <c r="F79" s="52"/>
      <c r="G79" s="52"/>
    </row>
    <row r="80" spans="1:7" ht="16.5" x14ac:dyDescent="0.25">
      <c r="A80" s="66">
        <v>8</v>
      </c>
      <c r="B80" s="67" t="s">
        <v>513</v>
      </c>
      <c r="C80" s="60"/>
      <c r="D80" s="65"/>
      <c r="E80" s="65"/>
      <c r="F80" s="52"/>
      <c r="G80" s="52"/>
    </row>
    <row r="81" spans="1:7" ht="16.5" x14ac:dyDescent="0.25">
      <c r="A81" s="61">
        <v>8.1</v>
      </c>
      <c r="B81" s="62" t="s">
        <v>514</v>
      </c>
      <c r="C81" s="60" t="s">
        <v>464</v>
      </c>
      <c r="D81" s="60">
        <v>10</v>
      </c>
      <c r="E81" s="60">
        <v>10</v>
      </c>
      <c r="F81" s="52"/>
      <c r="G81" s="52"/>
    </row>
    <row r="82" spans="1:7" ht="16.5" x14ac:dyDescent="0.25">
      <c r="A82" s="66">
        <v>9</v>
      </c>
      <c r="B82" s="67" t="s">
        <v>515</v>
      </c>
      <c r="C82" s="60"/>
      <c r="D82" s="65"/>
      <c r="E82" s="65"/>
      <c r="F82" s="52"/>
      <c r="G82" s="52"/>
    </row>
    <row r="83" spans="1:7" ht="16.5" x14ac:dyDescent="0.25">
      <c r="A83" s="61">
        <v>9.1</v>
      </c>
      <c r="B83" s="62" t="s">
        <v>516</v>
      </c>
      <c r="C83" s="60" t="s">
        <v>477</v>
      </c>
      <c r="D83" s="60">
        <v>1</v>
      </c>
      <c r="E83" s="60">
        <v>1</v>
      </c>
      <c r="F83" s="52"/>
      <c r="G83" s="52"/>
    </row>
    <row r="84" spans="1:7" ht="16.5" x14ac:dyDescent="0.25">
      <c r="A84" s="61"/>
      <c r="B84" s="62" t="s">
        <v>517</v>
      </c>
      <c r="C84" s="60" t="s">
        <v>478</v>
      </c>
      <c r="D84" s="60"/>
      <c r="E84" s="60">
        <v>1</v>
      </c>
      <c r="F84" s="52"/>
      <c r="G84" s="52"/>
    </row>
    <row r="85" spans="1:7" ht="16.5" x14ac:dyDescent="0.25">
      <c r="A85" s="61"/>
      <c r="B85" s="62" t="s">
        <v>518</v>
      </c>
      <c r="C85" s="60" t="s">
        <v>484</v>
      </c>
      <c r="D85" s="60"/>
      <c r="E85" s="60">
        <v>1</v>
      </c>
      <c r="F85" s="52"/>
      <c r="G85" s="52"/>
    </row>
    <row r="86" spans="1:7" ht="16.5" x14ac:dyDescent="0.25">
      <c r="A86" s="61"/>
      <c r="B86" s="62" t="s">
        <v>519</v>
      </c>
      <c r="C86" s="60" t="s">
        <v>484</v>
      </c>
      <c r="D86" s="60"/>
      <c r="E86" s="60">
        <v>1</v>
      </c>
      <c r="F86" s="52"/>
      <c r="G86" s="52"/>
    </row>
    <row r="87" spans="1:7" ht="16.5" x14ac:dyDescent="0.25">
      <c r="A87" s="61"/>
      <c r="B87" s="62" t="s">
        <v>520</v>
      </c>
      <c r="C87" s="60" t="s">
        <v>484</v>
      </c>
      <c r="D87" s="60"/>
      <c r="E87" s="60">
        <v>1</v>
      </c>
      <c r="F87" s="52"/>
      <c r="G87" s="52"/>
    </row>
    <row r="88" spans="1:7" ht="16.5" x14ac:dyDescent="0.25">
      <c r="A88" s="61"/>
      <c r="B88" s="62" t="s">
        <v>521</v>
      </c>
      <c r="C88" s="60" t="s">
        <v>484</v>
      </c>
      <c r="D88" s="60"/>
      <c r="E88" s="60">
        <v>1</v>
      </c>
      <c r="F88" s="52"/>
      <c r="G88" s="52"/>
    </row>
    <row r="89" spans="1:7" ht="16.5" x14ac:dyDescent="0.25">
      <c r="A89" s="61">
        <v>9.1999999999999993</v>
      </c>
      <c r="B89" s="62" t="s">
        <v>522</v>
      </c>
      <c r="C89" s="60" t="s">
        <v>484</v>
      </c>
      <c r="D89" s="60">
        <v>1</v>
      </c>
      <c r="E89" s="60">
        <v>1</v>
      </c>
      <c r="F89" s="52"/>
      <c r="G89" s="5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sqref="A1:XFD1048576"/>
    </sheetView>
  </sheetViews>
  <sheetFormatPr defaultRowHeight="15" x14ac:dyDescent="0.25"/>
  <cols>
    <col min="1" max="1" width="9.140625" style="51"/>
    <col min="2" max="2" width="46.5703125" style="51" bestFit="1" customWidth="1"/>
    <col min="3" max="3" width="7.7109375" style="51" bestFit="1" customWidth="1"/>
    <col min="4" max="4" width="9.140625" style="51"/>
    <col min="5" max="5" width="9" style="51" bestFit="1" customWidth="1"/>
    <col min="6" max="6" width="10.7109375" style="51" bestFit="1" customWidth="1"/>
    <col min="7" max="7" width="12" style="51" bestFit="1" customWidth="1"/>
    <col min="8" max="16384" width="9.140625" style="51"/>
  </cols>
  <sheetData>
    <row r="1" spans="1:7" x14ac:dyDescent="0.25">
      <c r="A1" s="45" t="s">
        <v>357</v>
      </c>
      <c r="B1" s="52" t="s">
        <v>358</v>
      </c>
      <c r="C1" s="52" t="s">
        <v>275</v>
      </c>
      <c r="D1" s="52" t="s">
        <v>359</v>
      </c>
      <c r="E1" s="45" t="s">
        <v>360</v>
      </c>
      <c r="F1" s="45" t="s">
        <v>237</v>
      </c>
      <c r="G1" s="45" t="s">
        <v>238</v>
      </c>
    </row>
    <row r="2" spans="1:7" x14ac:dyDescent="0.25">
      <c r="A2" s="45">
        <v>1</v>
      </c>
      <c r="B2" s="44" t="s">
        <v>523</v>
      </c>
      <c r="C2" s="52" t="s">
        <v>524</v>
      </c>
      <c r="D2" s="52" t="s">
        <v>30</v>
      </c>
      <c r="E2" s="45">
        <v>20</v>
      </c>
      <c r="F2" s="45"/>
      <c r="G2" s="45"/>
    </row>
    <row r="3" spans="1:7" x14ac:dyDescent="0.25">
      <c r="A3" s="45">
        <v>2</v>
      </c>
      <c r="B3" s="44" t="s">
        <v>525</v>
      </c>
      <c r="C3" s="52" t="s">
        <v>134</v>
      </c>
      <c r="D3" s="52" t="s">
        <v>30</v>
      </c>
      <c r="E3" s="45">
        <v>6</v>
      </c>
      <c r="F3" s="45"/>
      <c r="G3" s="45"/>
    </row>
    <row r="4" spans="1:7" x14ac:dyDescent="0.25">
      <c r="A4" s="45">
        <v>3</v>
      </c>
      <c r="B4" s="44" t="s">
        <v>526</v>
      </c>
      <c r="C4" s="52" t="s">
        <v>208</v>
      </c>
      <c r="D4" s="52" t="s">
        <v>30</v>
      </c>
      <c r="E4" s="45">
        <v>20</v>
      </c>
      <c r="F4" s="45"/>
      <c r="G4" s="45"/>
    </row>
    <row r="5" spans="1:7" x14ac:dyDescent="0.25">
      <c r="A5" s="45">
        <v>4</v>
      </c>
      <c r="B5" s="52" t="s">
        <v>527</v>
      </c>
      <c r="C5" s="52" t="s">
        <v>208</v>
      </c>
      <c r="D5" s="52" t="s">
        <v>30</v>
      </c>
      <c r="E5" s="45">
        <v>3</v>
      </c>
      <c r="F5" s="45"/>
      <c r="G5" s="45"/>
    </row>
    <row r="6" spans="1:7" x14ac:dyDescent="0.25">
      <c r="A6" s="45">
        <v>5</v>
      </c>
      <c r="B6" s="52" t="s">
        <v>528</v>
      </c>
      <c r="C6" s="52" t="s">
        <v>529</v>
      </c>
      <c r="D6" s="52" t="s">
        <v>277</v>
      </c>
      <c r="E6" s="45">
        <v>3</v>
      </c>
      <c r="F6" s="45"/>
      <c r="G6" s="45"/>
    </row>
    <row r="7" spans="1:7" x14ac:dyDescent="0.25">
      <c r="A7" s="45">
        <v>6</v>
      </c>
      <c r="B7" s="52" t="s">
        <v>530</v>
      </c>
      <c r="C7" s="52" t="s">
        <v>524</v>
      </c>
      <c r="D7" s="52" t="s">
        <v>30</v>
      </c>
      <c r="E7" s="45">
        <v>9</v>
      </c>
      <c r="F7" s="45"/>
      <c r="G7" s="45"/>
    </row>
    <row r="8" spans="1:7" x14ac:dyDescent="0.25">
      <c r="A8" s="45">
        <v>7</v>
      </c>
      <c r="B8" s="44" t="s">
        <v>531</v>
      </c>
      <c r="C8" s="52" t="s">
        <v>427</v>
      </c>
      <c r="D8" s="52" t="s">
        <v>30</v>
      </c>
      <c r="E8" s="45">
        <v>10</v>
      </c>
      <c r="F8" s="45"/>
      <c r="G8" s="45"/>
    </row>
    <row r="9" spans="1:7" x14ac:dyDescent="0.25">
      <c r="A9" s="45">
        <v>8</v>
      </c>
      <c r="B9" s="52" t="s">
        <v>532</v>
      </c>
      <c r="C9" s="52" t="s">
        <v>427</v>
      </c>
      <c r="D9" s="52" t="s">
        <v>30</v>
      </c>
      <c r="E9" s="45">
        <v>10</v>
      </c>
      <c r="F9" s="45"/>
      <c r="G9" s="45"/>
    </row>
    <row r="10" spans="1:7" x14ac:dyDescent="0.25">
      <c r="A10" s="45">
        <v>9</v>
      </c>
      <c r="B10" s="52" t="s">
        <v>533</v>
      </c>
      <c r="C10" s="52" t="s">
        <v>427</v>
      </c>
      <c r="D10" s="52" t="s">
        <v>30</v>
      </c>
      <c r="E10" s="45">
        <v>10</v>
      </c>
      <c r="F10" s="45"/>
      <c r="G10" s="45"/>
    </row>
    <row r="11" spans="1:7" x14ac:dyDescent="0.25">
      <c r="A11" s="45">
        <v>10</v>
      </c>
      <c r="B11" s="44" t="s">
        <v>534</v>
      </c>
      <c r="C11" s="52"/>
      <c r="D11" s="52" t="s">
        <v>277</v>
      </c>
      <c r="E11" s="45">
        <v>10</v>
      </c>
      <c r="F11" s="45"/>
      <c r="G11" s="45"/>
    </row>
    <row r="12" spans="1:7" x14ac:dyDescent="0.25">
      <c r="A12" s="45">
        <v>11</v>
      </c>
      <c r="B12" s="44" t="s">
        <v>535</v>
      </c>
      <c r="C12" s="52"/>
      <c r="D12" s="52" t="s">
        <v>277</v>
      </c>
      <c r="E12" s="45">
        <v>10</v>
      </c>
      <c r="F12" s="45"/>
      <c r="G12" s="45"/>
    </row>
    <row r="13" spans="1:7" x14ac:dyDescent="0.25">
      <c r="A13" s="45">
        <v>12</v>
      </c>
      <c r="B13" s="52" t="s">
        <v>536</v>
      </c>
      <c r="C13" s="52"/>
      <c r="D13" s="52" t="s">
        <v>30</v>
      </c>
      <c r="E13" s="45">
        <v>8</v>
      </c>
      <c r="F13" s="45"/>
      <c r="G13" s="45"/>
    </row>
    <row r="14" spans="1:7" x14ac:dyDescent="0.25">
      <c r="A14" s="45">
        <v>13</v>
      </c>
      <c r="B14" s="52" t="s">
        <v>537</v>
      </c>
      <c r="C14" s="52"/>
      <c r="D14" s="52" t="s">
        <v>30</v>
      </c>
      <c r="E14" s="45">
        <v>1</v>
      </c>
      <c r="F14" s="45"/>
      <c r="G14" s="45"/>
    </row>
    <row r="15" spans="1:7" x14ac:dyDescent="0.25">
      <c r="A15" s="45">
        <v>14</v>
      </c>
      <c r="B15" s="52" t="s">
        <v>538</v>
      </c>
      <c r="C15" s="52" t="s">
        <v>276</v>
      </c>
      <c r="D15" s="52" t="s">
        <v>30</v>
      </c>
      <c r="E15" s="45">
        <v>4</v>
      </c>
      <c r="F15" s="45"/>
      <c r="G15" s="45"/>
    </row>
    <row r="16" spans="1:7" x14ac:dyDescent="0.25">
      <c r="A16" s="45">
        <v>15</v>
      </c>
      <c r="B16" s="44" t="s">
        <v>539</v>
      </c>
      <c r="C16" s="52" t="s">
        <v>133</v>
      </c>
      <c r="D16" s="52" t="s">
        <v>30</v>
      </c>
      <c r="E16" s="45">
        <v>6</v>
      </c>
      <c r="F16" s="45"/>
      <c r="G16" s="45"/>
    </row>
    <row r="17" spans="1:7" x14ac:dyDescent="0.25">
      <c r="A17" s="45">
        <v>16</v>
      </c>
      <c r="B17" s="52" t="s">
        <v>540</v>
      </c>
      <c r="C17" s="52"/>
      <c r="D17" s="52" t="s">
        <v>30</v>
      </c>
      <c r="E17" s="45">
        <v>8</v>
      </c>
      <c r="F17" s="45"/>
      <c r="G17" s="4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F8" sqref="F8"/>
    </sheetView>
  </sheetViews>
  <sheetFormatPr defaultRowHeight="15" x14ac:dyDescent="0.25"/>
  <cols>
    <col min="2" max="2" width="72.5703125" customWidth="1"/>
  </cols>
  <sheetData>
    <row r="1" spans="1:5" x14ac:dyDescent="0.25">
      <c r="A1" s="123" t="s">
        <v>541</v>
      </c>
      <c r="B1" s="123"/>
      <c r="C1" s="123"/>
      <c r="D1" s="123"/>
      <c r="E1" s="123"/>
    </row>
    <row r="2" spans="1:5" ht="15.75" x14ac:dyDescent="0.25">
      <c r="A2" s="124" t="s">
        <v>221</v>
      </c>
      <c r="B2" s="124"/>
      <c r="C2" s="124"/>
      <c r="D2" s="124"/>
      <c r="E2" s="124"/>
    </row>
    <row r="3" spans="1:5" x14ac:dyDescent="0.25">
      <c r="A3" s="125" t="s">
        <v>542</v>
      </c>
      <c r="B3" s="125"/>
      <c r="C3" s="125"/>
      <c r="D3" s="125"/>
      <c r="E3" s="125"/>
    </row>
    <row r="4" spans="1:5" x14ac:dyDescent="0.25">
      <c r="A4" s="27"/>
    </row>
    <row r="5" spans="1:5" x14ac:dyDescent="0.25">
      <c r="A5" s="27"/>
    </row>
    <row r="6" spans="1:5" ht="30" x14ac:dyDescent="0.25">
      <c r="A6" s="72" t="s">
        <v>40</v>
      </c>
      <c r="B6" s="73" t="s">
        <v>222</v>
      </c>
      <c r="C6" s="73" t="s">
        <v>223</v>
      </c>
      <c r="D6" s="73" t="s">
        <v>224</v>
      </c>
      <c r="E6" s="73" t="s">
        <v>225</v>
      </c>
    </row>
    <row r="7" spans="1:5" ht="28.5" x14ac:dyDescent="0.25">
      <c r="A7" s="74">
        <v>1</v>
      </c>
      <c r="B7" s="75" t="s">
        <v>226</v>
      </c>
      <c r="C7" s="74" t="s">
        <v>543</v>
      </c>
      <c r="D7" s="74"/>
      <c r="E7" s="74"/>
    </row>
    <row r="8" spans="1:5" ht="28.5" x14ac:dyDescent="0.25">
      <c r="A8" s="74">
        <v>2</v>
      </c>
      <c r="B8" s="75" t="s">
        <v>227</v>
      </c>
      <c r="C8" s="74" t="s">
        <v>544</v>
      </c>
      <c r="D8" s="74"/>
      <c r="E8" s="74"/>
    </row>
    <row r="9" spans="1:5" ht="28.5" x14ac:dyDescent="0.25">
      <c r="A9" s="74">
        <v>3</v>
      </c>
      <c r="B9" s="75" t="s">
        <v>229</v>
      </c>
      <c r="C9" s="74" t="s">
        <v>545</v>
      </c>
      <c r="D9" s="74"/>
      <c r="E9" s="74"/>
    </row>
    <row r="10" spans="1:5" ht="28.5" x14ac:dyDescent="0.25">
      <c r="A10" s="74">
        <v>4</v>
      </c>
      <c r="B10" s="75" t="s">
        <v>230</v>
      </c>
      <c r="C10" s="74" t="s">
        <v>228</v>
      </c>
      <c r="D10" s="74"/>
      <c r="E10" s="74"/>
    </row>
    <row r="11" spans="1:5" x14ac:dyDescent="0.25">
      <c r="A11" s="74"/>
      <c r="B11" s="75"/>
      <c r="C11" s="74"/>
      <c r="D11" s="74" t="s">
        <v>231</v>
      </c>
      <c r="E11" s="74"/>
    </row>
    <row r="12" spans="1:5" x14ac:dyDescent="0.25">
      <c r="A12" s="27"/>
    </row>
    <row r="13" spans="1:5" x14ac:dyDescent="0.25">
      <c r="A13" s="27"/>
    </row>
    <row r="14" spans="1:5" x14ac:dyDescent="0.25">
      <c r="A14" s="27"/>
    </row>
    <row r="15" spans="1:5" ht="15.75" x14ac:dyDescent="0.25">
      <c r="A15" s="28" t="s">
        <v>232</v>
      </c>
    </row>
    <row r="16" spans="1:5" x14ac:dyDescent="0.25">
      <c r="A16" s="29"/>
    </row>
    <row r="17" spans="1:5" x14ac:dyDescent="0.25">
      <c r="A17" s="126" t="s">
        <v>233</v>
      </c>
      <c r="B17" s="126"/>
      <c r="C17" s="126"/>
      <c r="D17" s="126"/>
      <c r="E17" s="126"/>
    </row>
    <row r="18" spans="1:5" ht="41.25" customHeight="1" x14ac:dyDescent="0.25">
      <c r="A18" s="126"/>
      <c r="B18" s="126"/>
      <c r="C18" s="126"/>
      <c r="D18" s="126"/>
      <c r="E18" s="126"/>
    </row>
    <row r="19" spans="1:5" x14ac:dyDescent="0.25">
      <c r="A19" s="126" t="s">
        <v>234</v>
      </c>
      <c r="B19" s="126"/>
      <c r="C19" s="126"/>
      <c r="D19" s="126"/>
      <c r="E19" s="126"/>
    </row>
    <row r="20" spans="1:5" x14ac:dyDescent="0.25">
      <c r="A20" s="126"/>
      <c r="B20" s="126"/>
      <c r="C20" s="126"/>
      <c r="D20" s="126"/>
      <c r="E20" s="126"/>
    </row>
    <row r="21" spans="1:5" x14ac:dyDescent="0.25">
      <c r="A21" s="126"/>
      <c r="B21" s="126"/>
      <c r="C21" s="126"/>
      <c r="D21" s="126"/>
      <c r="E21" s="126"/>
    </row>
  </sheetData>
  <mergeCells count="5">
    <mergeCell ref="A1:E1"/>
    <mergeCell ref="A2:E2"/>
    <mergeCell ref="A3:E3"/>
    <mergeCell ref="A17:E18"/>
    <mergeCell ref="A19:E2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C9" sqref="C9:C11"/>
    </sheetView>
  </sheetViews>
  <sheetFormatPr defaultRowHeight="15" x14ac:dyDescent="0.25"/>
  <cols>
    <col min="2" max="2" width="84.42578125" customWidth="1"/>
  </cols>
  <sheetData>
    <row r="1" spans="1:5" x14ac:dyDescent="0.25">
      <c r="A1" s="128" t="s">
        <v>547</v>
      </c>
      <c r="B1" s="128"/>
      <c r="C1" s="128"/>
      <c r="D1" s="128"/>
      <c r="E1" s="128"/>
    </row>
    <row r="2" spans="1:5" x14ac:dyDescent="0.25">
      <c r="A2" s="32"/>
    </row>
    <row r="3" spans="1:5" x14ac:dyDescent="0.25">
      <c r="A3" s="32"/>
    </row>
    <row r="4" spans="1:5" x14ac:dyDescent="0.25">
      <c r="A4" s="129" t="s">
        <v>235</v>
      </c>
      <c r="B4" s="129"/>
      <c r="C4" s="129"/>
      <c r="D4" s="129"/>
      <c r="E4" s="129"/>
    </row>
    <row r="5" spans="1:5" ht="15.75" x14ac:dyDescent="0.25">
      <c r="A5" s="129" t="s">
        <v>548</v>
      </c>
      <c r="B5" s="129"/>
      <c r="C5" s="129"/>
      <c r="D5" s="129"/>
      <c r="E5" s="129"/>
    </row>
    <row r="6" spans="1:5" x14ac:dyDescent="0.25">
      <c r="A6" s="31"/>
    </row>
    <row r="7" spans="1:5" x14ac:dyDescent="0.25">
      <c r="A7" s="32"/>
    </row>
    <row r="8" spans="1:5" ht="30" x14ac:dyDescent="0.25">
      <c r="A8" s="73" t="s">
        <v>236</v>
      </c>
      <c r="B8" s="73" t="s">
        <v>222</v>
      </c>
      <c r="C8" s="73" t="s">
        <v>223</v>
      </c>
      <c r="D8" s="73" t="s">
        <v>237</v>
      </c>
      <c r="E8" s="73" t="s">
        <v>238</v>
      </c>
    </row>
    <row r="9" spans="1:5" x14ac:dyDescent="0.25">
      <c r="A9" s="133">
        <v>1</v>
      </c>
      <c r="B9" s="134" t="s">
        <v>239</v>
      </c>
      <c r="C9" s="130">
        <v>35</v>
      </c>
      <c r="D9" s="135"/>
      <c r="E9" s="135"/>
    </row>
    <row r="10" spans="1:5" x14ac:dyDescent="0.25">
      <c r="A10" s="133"/>
      <c r="B10" s="134"/>
      <c r="C10" s="131"/>
      <c r="D10" s="135"/>
      <c r="E10" s="135"/>
    </row>
    <row r="11" spans="1:5" x14ac:dyDescent="0.25">
      <c r="A11" s="133"/>
      <c r="B11" s="134"/>
      <c r="C11" s="132"/>
      <c r="D11" s="135"/>
      <c r="E11" s="135"/>
    </row>
    <row r="12" spans="1:5" x14ac:dyDescent="0.25">
      <c r="A12" s="30"/>
    </row>
    <row r="13" spans="1:5" x14ac:dyDescent="0.25">
      <c r="A13" s="30"/>
    </row>
    <row r="14" spans="1:5" x14ac:dyDescent="0.25">
      <c r="A14" s="30" t="s">
        <v>240</v>
      </c>
    </row>
    <row r="15" spans="1:5" ht="15" customHeight="1" x14ac:dyDescent="0.25">
      <c r="A15" s="127" t="s">
        <v>241</v>
      </c>
      <c r="B15" s="127"/>
      <c r="C15" s="127"/>
      <c r="D15" s="127"/>
      <c r="E15" s="127"/>
    </row>
    <row r="16" spans="1:5" x14ac:dyDescent="0.25">
      <c r="A16" s="127"/>
      <c r="B16" s="127"/>
      <c r="C16" s="127"/>
      <c r="D16" s="127"/>
      <c r="E16" s="127"/>
    </row>
    <row r="17" spans="1:5" x14ac:dyDescent="0.25">
      <c r="A17" s="127"/>
      <c r="B17" s="127"/>
      <c r="C17" s="127"/>
      <c r="D17" s="127"/>
      <c r="E17" s="127"/>
    </row>
    <row r="18" spans="1:5" x14ac:dyDescent="0.25">
      <c r="A18" s="127"/>
      <c r="B18" s="127"/>
      <c r="C18" s="127"/>
      <c r="D18" s="127"/>
      <c r="E18" s="127"/>
    </row>
  </sheetData>
  <mergeCells count="9">
    <mergeCell ref="A15:E18"/>
    <mergeCell ref="A1:E1"/>
    <mergeCell ref="A4:E4"/>
    <mergeCell ref="A5:E5"/>
    <mergeCell ref="C9:C11"/>
    <mergeCell ref="A9:A11"/>
    <mergeCell ref="B9:B11"/>
    <mergeCell ref="D9:D11"/>
    <mergeCell ref="E9:E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D19" sqref="D19"/>
    </sheetView>
  </sheetViews>
  <sheetFormatPr defaultRowHeight="15" x14ac:dyDescent="0.25"/>
  <cols>
    <col min="1" max="1" width="11.140625" style="51" customWidth="1"/>
    <col min="2" max="2" width="27.85546875" style="51" customWidth="1"/>
    <col min="3" max="3" width="15.7109375" style="51" customWidth="1"/>
    <col min="4" max="4" width="18.42578125" style="51" customWidth="1"/>
    <col min="5" max="5" width="15.140625" style="51" customWidth="1"/>
    <col min="6" max="256" width="9.140625" style="51"/>
    <col min="257" max="257" width="11.140625" style="51" customWidth="1"/>
    <col min="258" max="258" width="27.85546875" style="51" customWidth="1"/>
    <col min="259" max="259" width="15.7109375" style="51" customWidth="1"/>
    <col min="260" max="260" width="18.42578125" style="51" customWidth="1"/>
    <col min="261" max="261" width="15.140625" style="51" customWidth="1"/>
    <col min="262" max="512" width="9.140625" style="51"/>
    <col min="513" max="513" width="11.140625" style="51" customWidth="1"/>
    <col min="514" max="514" width="27.85546875" style="51" customWidth="1"/>
    <col min="515" max="515" width="15.7109375" style="51" customWidth="1"/>
    <col min="516" max="516" width="18.42578125" style="51" customWidth="1"/>
    <col min="517" max="517" width="15.140625" style="51" customWidth="1"/>
    <col min="518" max="768" width="9.140625" style="51"/>
    <col min="769" max="769" width="11.140625" style="51" customWidth="1"/>
    <col min="770" max="770" width="27.85546875" style="51" customWidth="1"/>
    <col min="771" max="771" width="15.7109375" style="51" customWidth="1"/>
    <col min="772" max="772" width="18.42578125" style="51" customWidth="1"/>
    <col min="773" max="773" width="15.140625" style="51" customWidth="1"/>
    <col min="774" max="1024" width="9.140625" style="51"/>
    <col min="1025" max="1025" width="11.140625" style="51" customWidth="1"/>
    <col min="1026" max="1026" width="27.85546875" style="51" customWidth="1"/>
    <col min="1027" max="1027" width="15.7109375" style="51" customWidth="1"/>
    <col min="1028" max="1028" width="18.42578125" style="51" customWidth="1"/>
    <col min="1029" max="1029" width="15.140625" style="51" customWidth="1"/>
    <col min="1030" max="1280" width="9.140625" style="51"/>
    <col min="1281" max="1281" width="11.140625" style="51" customWidth="1"/>
    <col min="1282" max="1282" width="27.85546875" style="51" customWidth="1"/>
    <col min="1283" max="1283" width="15.7109375" style="51" customWidth="1"/>
    <col min="1284" max="1284" width="18.42578125" style="51" customWidth="1"/>
    <col min="1285" max="1285" width="15.140625" style="51" customWidth="1"/>
    <col min="1286" max="1536" width="9.140625" style="51"/>
    <col min="1537" max="1537" width="11.140625" style="51" customWidth="1"/>
    <col min="1538" max="1538" width="27.85546875" style="51" customWidth="1"/>
    <col min="1539" max="1539" width="15.7109375" style="51" customWidth="1"/>
    <col min="1540" max="1540" width="18.42578125" style="51" customWidth="1"/>
    <col min="1541" max="1541" width="15.140625" style="51" customWidth="1"/>
    <col min="1542" max="1792" width="9.140625" style="51"/>
    <col min="1793" max="1793" width="11.140625" style="51" customWidth="1"/>
    <col min="1794" max="1794" width="27.85546875" style="51" customWidth="1"/>
    <col min="1795" max="1795" width="15.7109375" style="51" customWidth="1"/>
    <col min="1796" max="1796" width="18.42578125" style="51" customWidth="1"/>
    <col min="1797" max="1797" width="15.140625" style="51" customWidth="1"/>
    <col min="1798" max="2048" width="9.140625" style="51"/>
    <col min="2049" max="2049" width="11.140625" style="51" customWidth="1"/>
    <col min="2050" max="2050" width="27.85546875" style="51" customWidth="1"/>
    <col min="2051" max="2051" width="15.7109375" style="51" customWidth="1"/>
    <col min="2052" max="2052" width="18.42578125" style="51" customWidth="1"/>
    <col min="2053" max="2053" width="15.140625" style="51" customWidth="1"/>
    <col min="2054" max="2304" width="9.140625" style="51"/>
    <col min="2305" max="2305" width="11.140625" style="51" customWidth="1"/>
    <col min="2306" max="2306" width="27.85546875" style="51" customWidth="1"/>
    <col min="2307" max="2307" width="15.7109375" style="51" customWidth="1"/>
    <col min="2308" max="2308" width="18.42578125" style="51" customWidth="1"/>
    <col min="2309" max="2309" width="15.140625" style="51" customWidth="1"/>
    <col min="2310" max="2560" width="9.140625" style="51"/>
    <col min="2561" max="2561" width="11.140625" style="51" customWidth="1"/>
    <col min="2562" max="2562" width="27.85546875" style="51" customWidth="1"/>
    <col min="2563" max="2563" width="15.7109375" style="51" customWidth="1"/>
    <col min="2564" max="2564" width="18.42578125" style="51" customWidth="1"/>
    <col min="2565" max="2565" width="15.140625" style="51" customWidth="1"/>
    <col min="2566" max="2816" width="9.140625" style="51"/>
    <col min="2817" max="2817" width="11.140625" style="51" customWidth="1"/>
    <col min="2818" max="2818" width="27.85546875" style="51" customWidth="1"/>
    <col min="2819" max="2819" width="15.7109375" style="51" customWidth="1"/>
    <col min="2820" max="2820" width="18.42578125" style="51" customWidth="1"/>
    <col min="2821" max="2821" width="15.140625" style="51" customWidth="1"/>
    <col min="2822" max="3072" width="9.140625" style="51"/>
    <col min="3073" max="3073" width="11.140625" style="51" customWidth="1"/>
    <col min="3074" max="3074" width="27.85546875" style="51" customWidth="1"/>
    <col min="3075" max="3075" width="15.7109375" style="51" customWidth="1"/>
    <col min="3076" max="3076" width="18.42578125" style="51" customWidth="1"/>
    <col min="3077" max="3077" width="15.140625" style="51" customWidth="1"/>
    <col min="3078" max="3328" width="9.140625" style="51"/>
    <col min="3329" max="3329" width="11.140625" style="51" customWidth="1"/>
    <col min="3330" max="3330" width="27.85546875" style="51" customWidth="1"/>
    <col min="3331" max="3331" width="15.7109375" style="51" customWidth="1"/>
    <col min="3332" max="3332" width="18.42578125" style="51" customWidth="1"/>
    <col min="3333" max="3333" width="15.140625" style="51" customWidth="1"/>
    <col min="3334" max="3584" width="9.140625" style="51"/>
    <col min="3585" max="3585" width="11.140625" style="51" customWidth="1"/>
    <col min="3586" max="3586" width="27.85546875" style="51" customWidth="1"/>
    <col min="3587" max="3587" width="15.7109375" style="51" customWidth="1"/>
    <col min="3588" max="3588" width="18.42578125" style="51" customWidth="1"/>
    <col min="3589" max="3589" width="15.140625" style="51" customWidth="1"/>
    <col min="3590" max="3840" width="9.140625" style="51"/>
    <col min="3841" max="3841" width="11.140625" style="51" customWidth="1"/>
    <col min="3842" max="3842" width="27.85546875" style="51" customWidth="1"/>
    <col min="3843" max="3843" width="15.7109375" style="51" customWidth="1"/>
    <col min="3844" max="3844" width="18.42578125" style="51" customWidth="1"/>
    <col min="3845" max="3845" width="15.140625" style="51" customWidth="1"/>
    <col min="3846" max="4096" width="9.140625" style="51"/>
    <col min="4097" max="4097" width="11.140625" style="51" customWidth="1"/>
    <col min="4098" max="4098" width="27.85546875" style="51" customWidth="1"/>
    <col min="4099" max="4099" width="15.7109375" style="51" customWidth="1"/>
    <col min="4100" max="4100" width="18.42578125" style="51" customWidth="1"/>
    <col min="4101" max="4101" width="15.140625" style="51" customWidth="1"/>
    <col min="4102" max="4352" width="9.140625" style="51"/>
    <col min="4353" max="4353" width="11.140625" style="51" customWidth="1"/>
    <col min="4354" max="4354" width="27.85546875" style="51" customWidth="1"/>
    <col min="4355" max="4355" width="15.7109375" style="51" customWidth="1"/>
    <col min="4356" max="4356" width="18.42578125" style="51" customWidth="1"/>
    <col min="4357" max="4357" width="15.140625" style="51" customWidth="1"/>
    <col min="4358" max="4608" width="9.140625" style="51"/>
    <col min="4609" max="4609" width="11.140625" style="51" customWidth="1"/>
    <col min="4610" max="4610" width="27.85546875" style="51" customWidth="1"/>
    <col min="4611" max="4611" width="15.7109375" style="51" customWidth="1"/>
    <col min="4612" max="4612" width="18.42578125" style="51" customWidth="1"/>
    <col min="4613" max="4613" width="15.140625" style="51" customWidth="1"/>
    <col min="4614" max="4864" width="9.140625" style="51"/>
    <col min="4865" max="4865" width="11.140625" style="51" customWidth="1"/>
    <col min="4866" max="4866" width="27.85546875" style="51" customWidth="1"/>
    <col min="4867" max="4867" width="15.7109375" style="51" customWidth="1"/>
    <col min="4868" max="4868" width="18.42578125" style="51" customWidth="1"/>
    <col min="4869" max="4869" width="15.140625" style="51" customWidth="1"/>
    <col min="4870" max="5120" width="9.140625" style="51"/>
    <col min="5121" max="5121" width="11.140625" style="51" customWidth="1"/>
    <col min="5122" max="5122" width="27.85546875" style="51" customWidth="1"/>
    <col min="5123" max="5123" width="15.7109375" style="51" customWidth="1"/>
    <col min="5124" max="5124" width="18.42578125" style="51" customWidth="1"/>
    <col min="5125" max="5125" width="15.140625" style="51" customWidth="1"/>
    <col min="5126" max="5376" width="9.140625" style="51"/>
    <col min="5377" max="5377" width="11.140625" style="51" customWidth="1"/>
    <col min="5378" max="5378" width="27.85546875" style="51" customWidth="1"/>
    <col min="5379" max="5379" width="15.7109375" style="51" customWidth="1"/>
    <col min="5380" max="5380" width="18.42578125" style="51" customWidth="1"/>
    <col min="5381" max="5381" width="15.140625" style="51" customWidth="1"/>
    <col min="5382" max="5632" width="9.140625" style="51"/>
    <col min="5633" max="5633" width="11.140625" style="51" customWidth="1"/>
    <col min="5634" max="5634" width="27.85546875" style="51" customWidth="1"/>
    <col min="5635" max="5635" width="15.7109375" style="51" customWidth="1"/>
    <col min="5636" max="5636" width="18.42578125" style="51" customWidth="1"/>
    <col min="5637" max="5637" width="15.140625" style="51" customWidth="1"/>
    <col min="5638" max="5888" width="9.140625" style="51"/>
    <col min="5889" max="5889" width="11.140625" style="51" customWidth="1"/>
    <col min="5890" max="5890" width="27.85546875" style="51" customWidth="1"/>
    <col min="5891" max="5891" width="15.7109375" style="51" customWidth="1"/>
    <col min="5892" max="5892" width="18.42578125" style="51" customWidth="1"/>
    <col min="5893" max="5893" width="15.140625" style="51" customWidth="1"/>
    <col min="5894" max="6144" width="9.140625" style="51"/>
    <col min="6145" max="6145" width="11.140625" style="51" customWidth="1"/>
    <col min="6146" max="6146" width="27.85546875" style="51" customWidth="1"/>
    <col min="6147" max="6147" width="15.7109375" style="51" customWidth="1"/>
    <col min="6148" max="6148" width="18.42578125" style="51" customWidth="1"/>
    <col min="6149" max="6149" width="15.140625" style="51" customWidth="1"/>
    <col min="6150" max="6400" width="9.140625" style="51"/>
    <col min="6401" max="6401" width="11.140625" style="51" customWidth="1"/>
    <col min="6402" max="6402" width="27.85546875" style="51" customWidth="1"/>
    <col min="6403" max="6403" width="15.7109375" style="51" customWidth="1"/>
    <col min="6404" max="6404" width="18.42578125" style="51" customWidth="1"/>
    <col min="6405" max="6405" width="15.140625" style="51" customWidth="1"/>
    <col min="6406" max="6656" width="9.140625" style="51"/>
    <col min="6657" max="6657" width="11.140625" style="51" customWidth="1"/>
    <col min="6658" max="6658" width="27.85546875" style="51" customWidth="1"/>
    <col min="6659" max="6659" width="15.7109375" style="51" customWidth="1"/>
    <col min="6660" max="6660" width="18.42578125" style="51" customWidth="1"/>
    <col min="6661" max="6661" width="15.140625" style="51" customWidth="1"/>
    <col min="6662" max="6912" width="9.140625" style="51"/>
    <col min="6913" max="6913" width="11.140625" style="51" customWidth="1"/>
    <col min="6914" max="6914" width="27.85546875" style="51" customWidth="1"/>
    <col min="6915" max="6915" width="15.7109375" style="51" customWidth="1"/>
    <col min="6916" max="6916" width="18.42578125" style="51" customWidth="1"/>
    <col min="6917" max="6917" width="15.140625" style="51" customWidth="1"/>
    <col min="6918" max="7168" width="9.140625" style="51"/>
    <col min="7169" max="7169" width="11.140625" style="51" customWidth="1"/>
    <col min="7170" max="7170" width="27.85546875" style="51" customWidth="1"/>
    <col min="7171" max="7171" width="15.7109375" style="51" customWidth="1"/>
    <col min="7172" max="7172" width="18.42578125" style="51" customWidth="1"/>
    <col min="7173" max="7173" width="15.140625" style="51" customWidth="1"/>
    <col min="7174" max="7424" width="9.140625" style="51"/>
    <col min="7425" max="7425" width="11.140625" style="51" customWidth="1"/>
    <col min="7426" max="7426" width="27.85546875" style="51" customWidth="1"/>
    <col min="7427" max="7427" width="15.7109375" style="51" customWidth="1"/>
    <col min="7428" max="7428" width="18.42578125" style="51" customWidth="1"/>
    <col min="7429" max="7429" width="15.140625" style="51" customWidth="1"/>
    <col min="7430" max="7680" width="9.140625" style="51"/>
    <col min="7681" max="7681" width="11.140625" style="51" customWidth="1"/>
    <col min="7682" max="7682" width="27.85546875" style="51" customWidth="1"/>
    <col min="7683" max="7683" width="15.7109375" style="51" customWidth="1"/>
    <col min="7684" max="7684" width="18.42578125" style="51" customWidth="1"/>
    <col min="7685" max="7685" width="15.140625" style="51" customWidth="1"/>
    <col min="7686" max="7936" width="9.140625" style="51"/>
    <col min="7937" max="7937" width="11.140625" style="51" customWidth="1"/>
    <col min="7938" max="7938" width="27.85546875" style="51" customWidth="1"/>
    <col min="7939" max="7939" width="15.7109375" style="51" customWidth="1"/>
    <col min="7940" max="7940" width="18.42578125" style="51" customWidth="1"/>
    <col min="7941" max="7941" width="15.140625" style="51" customWidth="1"/>
    <col min="7942" max="8192" width="9.140625" style="51"/>
    <col min="8193" max="8193" width="11.140625" style="51" customWidth="1"/>
    <col min="8194" max="8194" width="27.85546875" style="51" customWidth="1"/>
    <col min="8195" max="8195" width="15.7109375" style="51" customWidth="1"/>
    <col min="8196" max="8196" width="18.42578125" style="51" customWidth="1"/>
    <col min="8197" max="8197" width="15.140625" style="51" customWidth="1"/>
    <col min="8198" max="8448" width="9.140625" style="51"/>
    <col min="8449" max="8449" width="11.140625" style="51" customWidth="1"/>
    <col min="8450" max="8450" width="27.85546875" style="51" customWidth="1"/>
    <col min="8451" max="8451" width="15.7109375" style="51" customWidth="1"/>
    <col min="8452" max="8452" width="18.42578125" style="51" customWidth="1"/>
    <col min="8453" max="8453" width="15.140625" style="51" customWidth="1"/>
    <col min="8454" max="8704" width="9.140625" style="51"/>
    <col min="8705" max="8705" width="11.140625" style="51" customWidth="1"/>
    <col min="8706" max="8706" width="27.85546875" style="51" customWidth="1"/>
    <col min="8707" max="8707" width="15.7109375" style="51" customWidth="1"/>
    <col min="8708" max="8708" width="18.42578125" style="51" customWidth="1"/>
    <col min="8709" max="8709" width="15.140625" style="51" customWidth="1"/>
    <col min="8710" max="8960" width="9.140625" style="51"/>
    <col min="8961" max="8961" width="11.140625" style="51" customWidth="1"/>
    <col min="8962" max="8962" width="27.85546875" style="51" customWidth="1"/>
    <col min="8963" max="8963" width="15.7109375" style="51" customWidth="1"/>
    <col min="8964" max="8964" width="18.42578125" style="51" customWidth="1"/>
    <col min="8965" max="8965" width="15.140625" style="51" customWidth="1"/>
    <col min="8966" max="9216" width="9.140625" style="51"/>
    <col min="9217" max="9217" width="11.140625" style="51" customWidth="1"/>
    <col min="9218" max="9218" width="27.85546875" style="51" customWidth="1"/>
    <col min="9219" max="9219" width="15.7109375" style="51" customWidth="1"/>
    <col min="9220" max="9220" width="18.42578125" style="51" customWidth="1"/>
    <col min="9221" max="9221" width="15.140625" style="51" customWidth="1"/>
    <col min="9222" max="9472" width="9.140625" style="51"/>
    <col min="9473" max="9473" width="11.140625" style="51" customWidth="1"/>
    <col min="9474" max="9474" width="27.85546875" style="51" customWidth="1"/>
    <col min="9475" max="9475" width="15.7109375" style="51" customWidth="1"/>
    <col min="9476" max="9476" width="18.42578125" style="51" customWidth="1"/>
    <col min="9477" max="9477" width="15.140625" style="51" customWidth="1"/>
    <col min="9478" max="9728" width="9.140625" style="51"/>
    <col min="9729" max="9729" width="11.140625" style="51" customWidth="1"/>
    <col min="9730" max="9730" width="27.85546875" style="51" customWidth="1"/>
    <col min="9731" max="9731" width="15.7109375" style="51" customWidth="1"/>
    <col min="9732" max="9732" width="18.42578125" style="51" customWidth="1"/>
    <col min="9733" max="9733" width="15.140625" style="51" customWidth="1"/>
    <col min="9734" max="9984" width="9.140625" style="51"/>
    <col min="9985" max="9985" width="11.140625" style="51" customWidth="1"/>
    <col min="9986" max="9986" width="27.85546875" style="51" customWidth="1"/>
    <col min="9987" max="9987" width="15.7109375" style="51" customWidth="1"/>
    <col min="9988" max="9988" width="18.42578125" style="51" customWidth="1"/>
    <col min="9989" max="9989" width="15.140625" style="51" customWidth="1"/>
    <col min="9990" max="10240" width="9.140625" style="51"/>
    <col min="10241" max="10241" width="11.140625" style="51" customWidth="1"/>
    <col min="10242" max="10242" width="27.85546875" style="51" customWidth="1"/>
    <col min="10243" max="10243" width="15.7109375" style="51" customWidth="1"/>
    <col min="10244" max="10244" width="18.42578125" style="51" customWidth="1"/>
    <col min="10245" max="10245" width="15.140625" style="51" customWidth="1"/>
    <col min="10246" max="10496" width="9.140625" style="51"/>
    <col min="10497" max="10497" width="11.140625" style="51" customWidth="1"/>
    <col min="10498" max="10498" width="27.85546875" style="51" customWidth="1"/>
    <col min="10499" max="10499" width="15.7109375" style="51" customWidth="1"/>
    <col min="10500" max="10500" width="18.42578125" style="51" customWidth="1"/>
    <col min="10501" max="10501" width="15.140625" style="51" customWidth="1"/>
    <col min="10502" max="10752" width="9.140625" style="51"/>
    <col min="10753" max="10753" width="11.140625" style="51" customWidth="1"/>
    <col min="10754" max="10754" width="27.85546875" style="51" customWidth="1"/>
    <col min="10755" max="10755" width="15.7109375" style="51" customWidth="1"/>
    <col min="10756" max="10756" width="18.42578125" style="51" customWidth="1"/>
    <col min="10757" max="10757" width="15.140625" style="51" customWidth="1"/>
    <col min="10758" max="11008" width="9.140625" style="51"/>
    <col min="11009" max="11009" width="11.140625" style="51" customWidth="1"/>
    <col min="11010" max="11010" width="27.85546875" style="51" customWidth="1"/>
    <col min="11011" max="11011" width="15.7109375" style="51" customWidth="1"/>
    <col min="11012" max="11012" width="18.42578125" style="51" customWidth="1"/>
    <col min="11013" max="11013" width="15.140625" style="51" customWidth="1"/>
    <col min="11014" max="11264" width="9.140625" style="51"/>
    <col min="11265" max="11265" width="11.140625" style="51" customWidth="1"/>
    <col min="11266" max="11266" width="27.85546875" style="51" customWidth="1"/>
    <col min="11267" max="11267" width="15.7109375" style="51" customWidth="1"/>
    <col min="11268" max="11268" width="18.42578125" style="51" customWidth="1"/>
    <col min="11269" max="11269" width="15.140625" style="51" customWidth="1"/>
    <col min="11270" max="11520" width="9.140625" style="51"/>
    <col min="11521" max="11521" width="11.140625" style="51" customWidth="1"/>
    <col min="11522" max="11522" width="27.85546875" style="51" customWidth="1"/>
    <col min="11523" max="11523" width="15.7109375" style="51" customWidth="1"/>
    <col min="11524" max="11524" width="18.42578125" style="51" customWidth="1"/>
    <col min="11525" max="11525" width="15.140625" style="51" customWidth="1"/>
    <col min="11526" max="11776" width="9.140625" style="51"/>
    <col min="11777" max="11777" width="11.140625" style="51" customWidth="1"/>
    <col min="11778" max="11778" width="27.85546875" style="51" customWidth="1"/>
    <col min="11779" max="11779" width="15.7109375" style="51" customWidth="1"/>
    <col min="11780" max="11780" width="18.42578125" style="51" customWidth="1"/>
    <col min="11781" max="11781" width="15.140625" style="51" customWidth="1"/>
    <col min="11782" max="12032" width="9.140625" style="51"/>
    <col min="12033" max="12033" width="11.140625" style="51" customWidth="1"/>
    <col min="12034" max="12034" width="27.85546875" style="51" customWidth="1"/>
    <col min="12035" max="12035" width="15.7109375" style="51" customWidth="1"/>
    <col min="12036" max="12036" width="18.42578125" style="51" customWidth="1"/>
    <col min="12037" max="12037" width="15.140625" style="51" customWidth="1"/>
    <col min="12038" max="12288" width="9.140625" style="51"/>
    <col min="12289" max="12289" width="11.140625" style="51" customWidth="1"/>
    <col min="12290" max="12290" width="27.85546875" style="51" customWidth="1"/>
    <col min="12291" max="12291" width="15.7109375" style="51" customWidth="1"/>
    <col min="12292" max="12292" width="18.42578125" style="51" customWidth="1"/>
    <col min="12293" max="12293" width="15.140625" style="51" customWidth="1"/>
    <col min="12294" max="12544" width="9.140625" style="51"/>
    <col min="12545" max="12545" width="11.140625" style="51" customWidth="1"/>
    <col min="12546" max="12546" width="27.85546875" style="51" customWidth="1"/>
    <col min="12547" max="12547" width="15.7109375" style="51" customWidth="1"/>
    <col min="12548" max="12548" width="18.42578125" style="51" customWidth="1"/>
    <col min="12549" max="12549" width="15.140625" style="51" customWidth="1"/>
    <col min="12550" max="12800" width="9.140625" style="51"/>
    <col min="12801" max="12801" width="11.140625" style="51" customWidth="1"/>
    <col min="12802" max="12802" width="27.85546875" style="51" customWidth="1"/>
    <col min="12803" max="12803" width="15.7109375" style="51" customWidth="1"/>
    <col min="12804" max="12804" width="18.42578125" style="51" customWidth="1"/>
    <col min="12805" max="12805" width="15.140625" style="51" customWidth="1"/>
    <col min="12806" max="13056" width="9.140625" style="51"/>
    <col min="13057" max="13057" width="11.140625" style="51" customWidth="1"/>
    <col min="13058" max="13058" width="27.85546875" style="51" customWidth="1"/>
    <col min="13059" max="13059" width="15.7109375" style="51" customWidth="1"/>
    <col min="13060" max="13060" width="18.42578125" style="51" customWidth="1"/>
    <col min="13061" max="13061" width="15.140625" style="51" customWidth="1"/>
    <col min="13062" max="13312" width="9.140625" style="51"/>
    <col min="13313" max="13313" width="11.140625" style="51" customWidth="1"/>
    <col min="13314" max="13314" width="27.85546875" style="51" customWidth="1"/>
    <col min="13315" max="13315" width="15.7109375" style="51" customWidth="1"/>
    <col min="13316" max="13316" width="18.42578125" style="51" customWidth="1"/>
    <col min="13317" max="13317" width="15.140625" style="51" customWidth="1"/>
    <col min="13318" max="13568" width="9.140625" style="51"/>
    <col min="13569" max="13569" width="11.140625" style="51" customWidth="1"/>
    <col min="13570" max="13570" width="27.85546875" style="51" customWidth="1"/>
    <col min="13571" max="13571" width="15.7109375" style="51" customWidth="1"/>
    <col min="13572" max="13572" width="18.42578125" style="51" customWidth="1"/>
    <col min="13573" max="13573" width="15.140625" style="51" customWidth="1"/>
    <col min="13574" max="13824" width="9.140625" style="51"/>
    <col min="13825" max="13825" width="11.140625" style="51" customWidth="1"/>
    <col min="13826" max="13826" width="27.85546875" style="51" customWidth="1"/>
    <col min="13827" max="13827" width="15.7109375" style="51" customWidth="1"/>
    <col min="13828" max="13828" width="18.42578125" style="51" customWidth="1"/>
    <col min="13829" max="13829" width="15.140625" style="51" customWidth="1"/>
    <col min="13830" max="14080" width="9.140625" style="51"/>
    <col min="14081" max="14081" width="11.140625" style="51" customWidth="1"/>
    <col min="14082" max="14082" width="27.85546875" style="51" customWidth="1"/>
    <col min="14083" max="14083" width="15.7109375" style="51" customWidth="1"/>
    <col min="14084" max="14084" width="18.42578125" style="51" customWidth="1"/>
    <col min="14085" max="14085" width="15.140625" style="51" customWidth="1"/>
    <col min="14086" max="14336" width="9.140625" style="51"/>
    <col min="14337" max="14337" width="11.140625" style="51" customWidth="1"/>
    <col min="14338" max="14338" width="27.85546875" style="51" customWidth="1"/>
    <col min="14339" max="14339" width="15.7109375" style="51" customWidth="1"/>
    <col min="14340" max="14340" width="18.42578125" style="51" customWidth="1"/>
    <col min="14341" max="14341" width="15.140625" style="51" customWidth="1"/>
    <col min="14342" max="14592" width="9.140625" style="51"/>
    <col min="14593" max="14593" width="11.140625" style="51" customWidth="1"/>
    <col min="14594" max="14594" width="27.85546875" style="51" customWidth="1"/>
    <col min="14595" max="14595" width="15.7109375" style="51" customWidth="1"/>
    <col min="14596" max="14596" width="18.42578125" style="51" customWidth="1"/>
    <col min="14597" max="14597" width="15.140625" style="51" customWidth="1"/>
    <col min="14598" max="14848" width="9.140625" style="51"/>
    <col min="14849" max="14849" width="11.140625" style="51" customWidth="1"/>
    <col min="14850" max="14850" width="27.85546875" style="51" customWidth="1"/>
    <col min="14851" max="14851" width="15.7109375" style="51" customWidth="1"/>
    <col min="14852" max="14852" width="18.42578125" style="51" customWidth="1"/>
    <col min="14853" max="14853" width="15.140625" style="51" customWidth="1"/>
    <col min="14854" max="15104" width="9.140625" style="51"/>
    <col min="15105" max="15105" width="11.140625" style="51" customWidth="1"/>
    <col min="15106" max="15106" width="27.85546875" style="51" customWidth="1"/>
    <col min="15107" max="15107" width="15.7109375" style="51" customWidth="1"/>
    <col min="15108" max="15108" width="18.42578125" style="51" customWidth="1"/>
    <col min="15109" max="15109" width="15.140625" style="51" customWidth="1"/>
    <col min="15110" max="15360" width="9.140625" style="51"/>
    <col min="15361" max="15361" width="11.140625" style="51" customWidth="1"/>
    <col min="15362" max="15362" width="27.85546875" style="51" customWidth="1"/>
    <col min="15363" max="15363" width="15.7109375" style="51" customWidth="1"/>
    <col min="15364" max="15364" width="18.42578125" style="51" customWidth="1"/>
    <col min="15365" max="15365" width="15.140625" style="51" customWidth="1"/>
    <col min="15366" max="15616" width="9.140625" style="51"/>
    <col min="15617" max="15617" width="11.140625" style="51" customWidth="1"/>
    <col min="15618" max="15618" width="27.85546875" style="51" customWidth="1"/>
    <col min="15619" max="15619" width="15.7109375" style="51" customWidth="1"/>
    <col min="15620" max="15620" width="18.42578125" style="51" customWidth="1"/>
    <col min="15621" max="15621" width="15.140625" style="51" customWidth="1"/>
    <col min="15622" max="15872" width="9.140625" style="51"/>
    <col min="15873" max="15873" width="11.140625" style="51" customWidth="1"/>
    <col min="15874" max="15874" width="27.85546875" style="51" customWidth="1"/>
    <col min="15875" max="15875" width="15.7109375" style="51" customWidth="1"/>
    <col min="15876" max="15876" width="18.42578125" style="51" customWidth="1"/>
    <col min="15877" max="15877" width="15.140625" style="51" customWidth="1"/>
    <col min="15878" max="16128" width="9.140625" style="51"/>
    <col min="16129" max="16129" width="11.140625" style="51" customWidth="1"/>
    <col min="16130" max="16130" width="27.85546875" style="51" customWidth="1"/>
    <col min="16131" max="16131" width="15.7109375" style="51" customWidth="1"/>
    <col min="16132" max="16132" width="18.42578125" style="51" customWidth="1"/>
    <col min="16133" max="16133" width="15.140625" style="51" customWidth="1"/>
    <col min="16134" max="16384" width="9.140625" style="51"/>
  </cols>
  <sheetData>
    <row r="1" spans="1:5" s="77" customFormat="1" ht="30" x14ac:dyDescent="0.25">
      <c r="A1" s="76" t="s">
        <v>242</v>
      </c>
      <c r="B1" s="76" t="s">
        <v>41</v>
      </c>
      <c r="C1" s="76" t="s">
        <v>223</v>
      </c>
      <c r="D1" s="76" t="s">
        <v>243</v>
      </c>
      <c r="E1" s="76" t="s">
        <v>244</v>
      </c>
    </row>
    <row r="2" spans="1:5" x14ac:dyDescent="0.25">
      <c r="A2" s="78">
        <v>1</v>
      </c>
      <c r="B2" s="79" t="s">
        <v>549</v>
      </c>
      <c r="C2" s="80">
        <v>10</v>
      </c>
      <c r="D2" s="80"/>
      <c r="E2" s="80"/>
    </row>
    <row r="3" spans="1:5" ht="28.5" x14ac:dyDescent="0.25">
      <c r="A3" s="78">
        <v>2</v>
      </c>
      <c r="B3" s="79" t="s">
        <v>245</v>
      </c>
      <c r="C3" s="81">
        <v>30</v>
      </c>
      <c r="D3" s="81"/>
      <c r="E3" s="81"/>
    </row>
    <row r="4" spans="1:5" x14ac:dyDescent="0.25">
      <c r="A4" s="78">
        <v>3</v>
      </c>
      <c r="B4" s="79" t="s">
        <v>246</v>
      </c>
      <c r="C4" s="81">
        <v>15</v>
      </c>
      <c r="D4" s="81"/>
      <c r="E4" s="81"/>
    </row>
    <row r="5" spans="1:5" ht="28.5" x14ac:dyDescent="0.25">
      <c r="A5" s="82">
        <v>4</v>
      </c>
      <c r="B5" s="83" t="s">
        <v>247</v>
      </c>
      <c r="C5" s="81">
        <v>2</v>
      </c>
      <c r="D5" s="81"/>
      <c r="E5" s="81"/>
    </row>
    <row r="6" spans="1:5" x14ac:dyDescent="0.25">
      <c r="A6" s="136" t="s">
        <v>231</v>
      </c>
      <c r="B6" s="137"/>
      <c r="C6" s="137"/>
      <c r="D6" s="138"/>
      <c r="E6" s="81">
        <f>SUM(E2:E5)</f>
        <v>0</v>
      </c>
    </row>
  </sheetData>
  <mergeCells count="1">
    <mergeCell ref="A6:D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24"/>
  <sheetViews>
    <sheetView workbookViewId="0">
      <selection activeCell="C21" sqref="C21"/>
    </sheetView>
  </sheetViews>
  <sheetFormatPr defaultRowHeight="15" x14ac:dyDescent="0.25"/>
  <cols>
    <col min="1" max="1" width="9.140625" style="51"/>
    <col min="2" max="2" width="72.5703125" style="51" bestFit="1" customWidth="1"/>
    <col min="3" max="3" width="22.7109375" style="51" customWidth="1"/>
    <col min="4" max="4" width="21.85546875" style="51" customWidth="1"/>
    <col min="5" max="5" width="26.5703125" style="51" customWidth="1"/>
    <col min="6" max="257" width="9.140625" style="51"/>
    <col min="258" max="258" width="72.5703125" style="51" bestFit="1" customWidth="1"/>
    <col min="259" max="259" width="22.7109375" style="51" customWidth="1"/>
    <col min="260" max="260" width="21.85546875" style="51" customWidth="1"/>
    <col min="261" max="261" width="26.5703125" style="51" customWidth="1"/>
    <col min="262" max="513" width="9.140625" style="51"/>
    <col min="514" max="514" width="72.5703125" style="51" bestFit="1" customWidth="1"/>
    <col min="515" max="515" width="22.7109375" style="51" customWidth="1"/>
    <col min="516" max="516" width="21.85546875" style="51" customWidth="1"/>
    <col min="517" max="517" width="26.5703125" style="51" customWidth="1"/>
    <col min="518" max="769" width="9.140625" style="51"/>
    <col min="770" max="770" width="72.5703125" style="51" bestFit="1" customWidth="1"/>
    <col min="771" max="771" width="22.7109375" style="51" customWidth="1"/>
    <col min="772" max="772" width="21.85546875" style="51" customWidth="1"/>
    <col min="773" max="773" width="26.5703125" style="51" customWidth="1"/>
    <col min="774" max="1025" width="9.140625" style="51"/>
    <col min="1026" max="1026" width="72.5703125" style="51" bestFit="1" customWidth="1"/>
    <col min="1027" max="1027" width="22.7109375" style="51" customWidth="1"/>
    <col min="1028" max="1028" width="21.85546875" style="51" customWidth="1"/>
    <col min="1029" max="1029" width="26.5703125" style="51" customWidth="1"/>
    <col min="1030" max="1281" width="9.140625" style="51"/>
    <col min="1282" max="1282" width="72.5703125" style="51" bestFit="1" customWidth="1"/>
    <col min="1283" max="1283" width="22.7109375" style="51" customWidth="1"/>
    <col min="1284" max="1284" width="21.85546875" style="51" customWidth="1"/>
    <col min="1285" max="1285" width="26.5703125" style="51" customWidth="1"/>
    <col min="1286" max="1537" width="9.140625" style="51"/>
    <col min="1538" max="1538" width="72.5703125" style="51" bestFit="1" customWidth="1"/>
    <col min="1539" max="1539" width="22.7109375" style="51" customWidth="1"/>
    <col min="1540" max="1540" width="21.85546875" style="51" customWidth="1"/>
    <col min="1541" max="1541" width="26.5703125" style="51" customWidth="1"/>
    <col min="1542" max="1793" width="9.140625" style="51"/>
    <col min="1794" max="1794" width="72.5703125" style="51" bestFit="1" customWidth="1"/>
    <col min="1795" max="1795" width="22.7109375" style="51" customWidth="1"/>
    <col min="1796" max="1796" width="21.85546875" style="51" customWidth="1"/>
    <col min="1797" max="1797" width="26.5703125" style="51" customWidth="1"/>
    <col min="1798" max="2049" width="9.140625" style="51"/>
    <col min="2050" max="2050" width="72.5703125" style="51" bestFit="1" customWidth="1"/>
    <col min="2051" max="2051" width="22.7109375" style="51" customWidth="1"/>
    <col min="2052" max="2052" width="21.85546875" style="51" customWidth="1"/>
    <col min="2053" max="2053" width="26.5703125" style="51" customWidth="1"/>
    <col min="2054" max="2305" width="9.140625" style="51"/>
    <col min="2306" max="2306" width="72.5703125" style="51" bestFit="1" customWidth="1"/>
    <col min="2307" max="2307" width="22.7109375" style="51" customWidth="1"/>
    <col min="2308" max="2308" width="21.85546875" style="51" customWidth="1"/>
    <col min="2309" max="2309" width="26.5703125" style="51" customWidth="1"/>
    <col min="2310" max="2561" width="9.140625" style="51"/>
    <col min="2562" max="2562" width="72.5703125" style="51" bestFit="1" customWidth="1"/>
    <col min="2563" max="2563" width="22.7109375" style="51" customWidth="1"/>
    <col min="2564" max="2564" width="21.85546875" style="51" customWidth="1"/>
    <col min="2565" max="2565" width="26.5703125" style="51" customWidth="1"/>
    <col min="2566" max="2817" width="9.140625" style="51"/>
    <col min="2818" max="2818" width="72.5703125" style="51" bestFit="1" customWidth="1"/>
    <col min="2819" max="2819" width="22.7109375" style="51" customWidth="1"/>
    <col min="2820" max="2820" width="21.85546875" style="51" customWidth="1"/>
    <col min="2821" max="2821" width="26.5703125" style="51" customWidth="1"/>
    <col min="2822" max="3073" width="9.140625" style="51"/>
    <col min="3074" max="3074" width="72.5703125" style="51" bestFit="1" customWidth="1"/>
    <col min="3075" max="3075" width="22.7109375" style="51" customWidth="1"/>
    <col min="3076" max="3076" width="21.85546875" style="51" customWidth="1"/>
    <col min="3077" max="3077" width="26.5703125" style="51" customWidth="1"/>
    <col min="3078" max="3329" width="9.140625" style="51"/>
    <col min="3330" max="3330" width="72.5703125" style="51" bestFit="1" customWidth="1"/>
    <col min="3331" max="3331" width="22.7109375" style="51" customWidth="1"/>
    <col min="3332" max="3332" width="21.85546875" style="51" customWidth="1"/>
    <col min="3333" max="3333" width="26.5703125" style="51" customWidth="1"/>
    <col min="3334" max="3585" width="9.140625" style="51"/>
    <col min="3586" max="3586" width="72.5703125" style="51" bestFit="1" customWidth="1"/>
    <col min="3587" max="3587" width="22.7109375" style="51" customWidth="1"/>
    <col min="3588" max="3588" width="21.85546875" style="51" customWidth="1"/>
    <col min="3589" max="3589" width="26.5703125" style="51" customWidth="1"/>
    <col min="3590" max="3841" width="9.140625" style="51"/>
    <col min="3842" max="3842" width="72.5703125" style="51" bestFit="1" customWidth="1"/>
    <col min="3843" max="3843" width="22.7109375" style="51" customWidth="1"/>
    <col min="3844" max="3844" width="21.85546875" style="51" customWidth="1"/>
    <col min="3845" max="3845" width="26.5703125" style="51" customWidth="1"/>
    <col min="3846" max="4097" width="9.140625" style="51"/>
    <col min="4098" max="4098" width="72.5703125" style="51" bestFit="1" customWidth="1"/>
    <col min="4099" max="4099" width="22.7109375" style="51" customWidth="1"/>
    <col min="4100" max="4100" width="21.85546875" style="51" customWidth="1"/>
    <col min="4101" max="4101" width="26.5703125" style="51" customWidth="1"/>
    <col min="4102" max="4353" width="9.140625" style="51"/>
    <col min="4354" max="4354" width="72.5703125" style="51" bestFit="1" customWidth="1"/>
    <col min="4355" max="4355" width="22.7109375" style="51" customWidth="1"/>
    <col min="4356" max="4356" width="21.85546875" style="51" customWidth="1"/>
    <col min="4357" max="4357" width="26.5703125" style="51" customWidth="1"/>
    <col min="4358" max="4609" width="9.140625" style="51"/>
    <col min="4610" max="4610" width="72.5703125" style="51" bestFit="1" customWidth="1"/>
    <col min="4611" max="4611" width="22.7109375" style="51" customWidth="1"/>
    <col min="4612" max="4612" width="21.85546875" style="51" customWidth="1"/>
    <col min="4613" max="4613" width="26.5703125" style="51" customWidth="1"/>
    <col min="4614" max="4865" width="9.140625" style="51"/>
    <col min="4866" max="4866" width="72.5703125" style="51" bestFit="1" customWidth="1"/>
    <col min="4867" max="4867" width="22.7109375" style="51" customWidth="1"/>
    <col min="4868" max="4868" width="21.85546875" style="51" customWidth="1"/>
    <col min="4869" max="4869" width="26.5703125" style="51" customWidth="1"/>
    <col min="4870" max="5121" width="9.140625" style="51"/>
    <col min="5122" max="5122" width="72.5703125" style="51" bestFit="1" customWidth="1"/>
    <col min="5123" max="5123" width="22.7109375" style="51" customWidth="1"/>
    <col min="5124" max="5124" width="21.85546875" style="51" customWidth="1"/>
    <col min="5125" max="5125" width="26.5703125" style="51" customWidth="1"/>
    <col min="5126" max="5377" width="9.140625" style="51"/>
    <col min="5378" max="5378" width="72.5703125" style="51" bestFit="1" customWidth="1"/>
    <col min="5379" max="5379" width="22.7109375" style="51" customWidth="1"/>
    <col min="5380" max="5380" width="21.85546875" style="51" customWidth="1"/>
    <col min="5381" max="5381" width="26.5703125" style="51" customWidth="1"/>
    <col min="5382" max="5633" width="9.140625" style="51"/>
    <col min="5634" max="5634" width="72.5703125" style="51" bestFit="1" customWidth="1"/>
    <col min="5635" max="5635" width="22.7109375" style="51" customWidth="1"/>
    <col min="5636" max="5636" width="21.85546875" style="51" customWidth="1"/>
    <col min="5637" max="5637" width="26.5703125" style="51" customWidth="1"/>
    <col min="5638" max="5889" width="9.140625" style="51"/>
    <col min="5890" max="5890" width="72.5703125" style="51" bestFit="1" customWidth="1"/>
    <col min="5891" max="5891" width="22.7109375" style="51" customWidth="1"/>
    <col min="5892" max="5892" width="21.85546875" style="51" customWidth="1"/>
    <col min="5893" max="5893" width="26.5703125" style="51" customWidth="1"/>
    <col min="5894" max="6145" width="9.140625" style="51"/>
    <col min="6146" max="6146" width="72.5703125" style="51" bestFit="1" customWidth="1"/>
    <col min="6147" max="6147" width="22.7109375" style="51" customWidth="1"/>
    <col min="6148" max="6148" width="21.85546875" style="51" customWidth="1"/>
    <col min="6149" max="6149" width="26.5703125" style="51" customWidth="1"/>
    <col min="6150" max="6401" width="9.140625" style="51"/>
    <col min="6402" max="6402" width="72.5703125" style="51" bestFit="1" customWidth="1"/>
    <col min="6403" max="6403" width="22.7109375" style="51" customWidth="1"/>
    <col min="6404" max="6404" width="21.85546875" style="51" customWidth="1"/>
    <col min="6405" max="6405" width="26.5703125" style="51" customWidth="1"/>
    <col min="6406" max="6657" width="9.140625" style="51"/>
    <col min="6658" max="6658" width="72.5703125" style="51" bestFit="1" customWidth="1"/>
    <col min="6659" max="6659" width="22.7109375" style="51" customWidth="1"/>
    <col min="6660" max="6660" width="21.85546875" style="51" customWidth="1"/>
    <col min="6661" max="6661" width="26.5703125" style="51" customWidth="1"/>
    <col min="6662" max="6913" width="9.140625" style="51"/>
    <col min="6914" max="6914" width="72.5703125" style="51" bestFit="1" customWidth="1"/>
    <col min="6915" max="6915" width="22.7109375" style="51" customWidth="1"/>
    <col min="6916" max="6916" width="21.85546875" style="51" customWidth="1"/>
    <col min="6917" max="6917" width="26.5703125" style="51" customWidth="1"/>
    <col min="6918" max="7169" width="9.140625" style="51"/>
    <col min="7170" max="7170" width="72.5703125" style="51" bestFit="1" customWidth="1"/>
    <col min="7171" max="7171" width="22.7109375" style="51" customWidth="1"/>
    <col min="7172" max="7172" width="21.85546875" style="51" customWidth="1"/>
    <col min="7173" max="7173" width="26.5703125" style="51" customWidth="1"/>
    <col min="7174" max="7425" width="9.140625" style="51"/>
    <col min="7426" max="7426" width="72.5703125" style="51" bestFit="1" customWidth="1"/>
    <col min="7427" max="7427" width="22.7109375" style="51" customWidth="1"/>
    <col min="7428" max="7428" width="21.85546875" style="51" customWidth="1"/>
    <col min="7429" max="7429" width="26.5703125" style="51" customWidth="1"/>
    <col min="7430" max="7681" width="9.140625" style="51"/>
    <col min="7682" max="7682" width="72.5703125" style="51" bestFit="1" customWidth="1"/>
    <col min="7683" max="7683" width="22.7109375" style="51" customWidth="1"/>
    <col min="7684" max="7684" width="21.85546875" style="51" customWidth="1"/>
    <col min="7685" max="7685" width="26.5703125" style="51" customWidth="1"/>
    <col min="7686" max="7937" width="9.140625" style="51"/>
    <col min="7938" max="7938" width="72.5703125" style="51" bestFit="1" customWidth="1"/>
    <col min="7939" max="7939" width="22.7109375" style="51" customWidth="1"/>
    <col min="7940" max="7940" width="21.85546875" style="51" customWidth="1"/>
    <col min="7941" max="7941" width="26.5703125" style="51" customWidth="1"/>
    <col min="7942" max="8193" width="9.140625" style="51"/>
    <col min="8194" max="8194" width="72.5703125" style="51" bestFit="1" customWidth="1"/>
    <col min="8195" max="8195" width="22.7109375" style="51" customWidth="1"/>
    <col min="8196" max="8196" width="21.85546875" style="51" customWidth="1"/>
    <col min="8197" max="8197" width="26.5703125" style="51" customWidth="1"/>
    <col min="8198" max="8449" width="9.140625" style="51"/>
    <col min="8450" max="8450" width="72.5703125" style="51" bestFit="1" customWidth="1"/>
    <col min="8451" max="8451" width="22.7109375" style="51" customWidth="1"/>
    <col min="8452" max="8452" width="21.85546875" style="51" customWidth="1"/>
    <col min="8453" max="8453" width="26.5703125" style="51" customWidth="1"/>
    <col min="8454" max="8705" width="9.140625" style="51"/>
    <col min="8706" max="8706" width="72.5703125" style="51" bestFit="1" customWidth="1"/>
    <col min="8707" max="8707" width="22.7109375" style="51" customWidth="1"/>
    <col min="8708" max="8708" width="21.85546875" style="51" customWidth="1"/>
    <col min="8709" max="8709" width="26.5703125" style="51" customWidth="1"/>
    <col min="8710" max="8961" width="9.140625" style="51"/>
    <col min="8962" max="8962" width="72.5703125" style="51" bestFit="1" customWidth="1"/>
    <col min="8963" max="8963" width="22.7109375" style="51" customWidth="1"/>
    <col min="8964" max="8964" width="21.85546875" style="51" customWidth="1"/>
    <col min="8965" max="8965" width="26.5703125" style="51" customWidth="1"/>
    <col min="8966" max="9217" width="9.140625" style="51"/>
    <col min="9218" max="9218" width="72.5703125" style="51" bestFit="1" customWidth="1"/>
    <col min="9219" max="9219" width="22.7109375" style="51" customWidth="1"/>
    <col min="9220" max="9220" width="21.85546875" style="51" customWidth="1"/>
    <col min="9221" max="9221" width="26.5703125" style="51" customWidth="1"/>
    <col min="9222" max="9473" width="9.140625" style="51"/>
    <col min="9474" max="9474" width="72.5703125" style="51" bestFit="1" customWidth="1"/>
    <col min="9475" max="9475" width="22.7109375" style="51" customWidth="1"/>
    <col min="9476" max="9476" width="21.85546875" style="51" customWidth="1"/>
    <col min="9477" max="9477" width="26.5703125" style="51" customWidth="1"/>
    <col min="9478" max="9729" width="9.140625" style="51"/>
    <col min="9730" max="9730" width="72.5703125" style="51" bestFit="1" customWidth="1"/>
    <col min="9731" max="9731" width="22.7109375" style="51" customWidth="1"/>
    <col min="9732" max="9732" width="21.85546875" style="51" customWidth="1"/>
    <col min="9733" max="9733" width="26.5703125" style="51" customWidth="1"/>
    <col min="9734" max="9985" width="9.140625" style="51"/>
    <col min="9986" max="9986" width="72.5703125" style="51" bestFit="1" customWidth="1"/>
    <col min="9987" max="9987" width="22.7109375" style="51" customWidth="1"/>
    <col min="9988" max="9988" width="21.85546875" style="51" customWidth="1"/>
    <col min="9989" max="9989" width="26.5703125" style="51" customWidth="1"/>
    <col min="9990" max="10241" width="9.140625" style="51"/>
    <col min="10242" max="10242" width="72.5703125" style="51" bestFit="1" customWidth="1"/>
    <col min="10243" max="10243" width="22.7109375" style="51" customWidth="1"/>
    <col min="10244" max="10244" width="21.85546875" style="51" customWidth="1"/>
    <col min="10245" max="10245" width="26.5703125" style="51" customWidth="1"/>
    <col min="10246" max="10497" width="9.140625" style="51"/>
    <col min="10498" max="10498" width="72.5703125" style="51" bestFit="1" customWidth="1"/>
    <col min="10499" max="10499" width="22.7109375" style="51" customWidth="1"/>
    <col min="10500" max="10500" width="21.85546875" style="51" customWidth="1"/>
    <col min="10501" max="10501" width="26.5703125" style="51" customWidth="1"/>
    <col min="10502" max="10753" width="9.140625" style="51"/>
    <col min="10754" max="10754" width="72.5703125" style="51" bestFit="1" customWidth="1"/>
    <col min="10755" max="10755" width="22.7109375" style="51" customWidth="1"/>
    <col min="10756" max="10756" width="21.85546875" style="51" customWidth="1"/>
    <col min="10757" max="10757" width="26.5703125" style="51" customWidth="1"/>
    <col min="10758" max="11009" width="9.140625" style="51"/>
    <col min="11010" max="11010" width="72.5703125" style="51" bestFit="1" customWidth="1"/>
    <col min="11011" max="11011" width="22.7109375" style="51" customWidth="1"/>
    <col min="11012" max="11012" width="21.85546875" style="51" customWidth="1"/>
    <col min="11013" max="11013" width="26.5703125" style="51" customWidth="1"/>
    <col min="11014" max="11265" width="9.140625" style="51"/>
    <col min="11266" max="11266" width="72.5703125" style="51" bestFit="1" customWidth="1"/>
    <col min="11267" max="11267" width="22.7109375" style="51" customWidth="1"/>
    <col min="11268" max="11268" width="21.85546875" style="51" customWidth="1"/>
    <col min="11269" max="11269" width="26.5703125" style="51" customWidth="1"/>
    <col min="11270" max="11521" width="9.140625" style="51"/>
    <col min="11522" max="11522" width="72.5703125" style="51" bestFit="1" customWidth="1"/>
    <col min="11523" max="11523" width="22.7109375" style="51" customWidth="1"/>
    <col min="11524" max="11524" width="21.85546875" style="51" customWidth="1"/>
    <col min="11525" max="11525" width="26.5703125" style="51" customWidth="1"/>
    <col min="11526" max="11777" width="9.140625" style="51"/>
    <col min="11778" max="11778" width="72.5703125" style="51" bestFit="1" customWidth="1"/>
    <col min="11779" max="11779" width="22.7109375" style="51" customWidth="1"/>
    <col min="11780" max="11780" width="21.85546875" style="51" customWidth="1"/>
    <col min="11781" max="11781" width="26.5703125" style="51" customWidth="1"/>
    <col min="11782" max="12033" width="9.140625" style="51"/>
    <col min="12034" max="12034" width="72.5703125" style="51" bestFit="1" customWidth="1"/>
    <col min="12035" max="12035" width="22.7109375" style="51" customWidth="1"/>
    <col min="12036" max="12036" width="21.85546875" style="51" customWidth="1"/>
    <col min="12037" max="12037" width="26.5703125" style="51" customWidth="1"/>
    <col min="12038" max="12289" width="9.140625" style="51"/>
    <col min="12290" max="12290" width="72.5703125" style="51" bestFit="1" customWidth="1"/>
    <col min="12291" max="12291" width="22.7109375" style="51" customWidth="1"/>
    <col min="12292" max="12292" width="21.85546875" style="51" customWidth="1"/>
    <col min="12293" max="12293" width="26.5703125" style="51" customWidth="1"/>
    <col min="12294" max="12545" width="9.140625" style="51"/>
    <col min="12546" max="12546" width="72.5703125" style="51" bestFit="1" customWidth="1"/>
    <col min="12547" max="12547" width="22.7109375" style="51" customWidth="1"/>
    <col min="12548" max="12548" width="21.85546875" style="51" customWidth="1"/>
    <col min="12549" max="12549" width="26.5703125" style="51" customWidth="1"/>
    <col min="12550" max="12801" width="9.140625" style="51"/>
    <col min="12802" max="12802" width="72.5703125" style="51" bestFit="1" customWidth="1"/>
    <col min="12803" max="12803" width="22.7109375" style="51" customWidth="1"/>
    <col min="12804" max="12804" width="21.85546875" style="51" customWidth="1"/>
    <col min="12805" max="12805" width="26.5703125" style="51" customWidth="1"/>
    <col min="12806" max="13057" width="9.140625" style="51"/>
    <col min="13058" max="13058" width="72.5703125" style="51" bestFit="1" customWidth="1"/>
    <col min="13059" max="13059" width="22.7109375" style="51" customWidth="1"/>
    <col min="13060" max="13060" width="21.85546875" style="51" customWidth="1"/>
    <col min="13061" max="13061" width="26.5703125" style="51" customWidth="1"/>
    <col min="13062" max="13313" width="9.140625" style="51"/>
    <col min="13314" max="13314" width="72.5703125" style="51" bestFit="1" customWidth="1"/>
    <col min="13315" max="13315" width="22.7109375" style="51" customWidth="1"/>
    <col min="13316" max="13316" width="21.85546875" style="51" customWidth="1"/>
    <col min="13317" max="13317" width="26.5703125" style="51" customWidth="1"/>
    <col min="13318" max="13569" width="9.140625" style="51"/>
    <col min="13570" max="13570" width="72.5703125" style="51" bestFit="1" customWidth="1"/>
    <col min="13571" max="13571" width="22.7109375" style="51" customWidth="1"/>
    <col min="13572" max="13572" width="21.85546875" style="51" customWidth="1"/>
    <col min="13573" max="13573" width="26.5703125" style="51" customWidth="1"/>
    <col min="13574" max="13825" width="9.140625" style="51"/>
    <col min="13826" max="13826" width="72.5703125" style="51" bestFit="1" customWidth="1"/>
    <col min="13827" max="13827" width="22.7109375" style="51" customWidth="1"/>
    <col min="13828" max="13828" width="21.85546875" style="51" customWidth="1"/>
    <col min="13829" max="13829" width="26.5703125" style="51" customWidth="1"/>
    <col min="13830" max="14081" width="9.140625" style="51"/>
    <col min="14082" max="14082" width="72.5703125" style="51" bestFit="1" customWidth="1"/>
    <col min="14083" max="14083" width="22.7109375" style="51" customWidth="1"/>
    <col min="14084" max="14084" width="21.85546875" style="51" customWidth="1"/>
    <col min="14085" max="14085" width="26.5703125" style="51" customWidth="1"/>
    <col min="14086" max="14337" width="9.140625" style="51"/>
    <col min="14338" max="14338" width="72.5703125" style="51" bestFit="1" customWidth="1"/>
    <col min="14339" max="14339" width="22.7109375" style="51" customWidth="1"/>
    <col min="14340" max="14340" width="21.85546875" style="51" customWidth="1"/>
    <col min="14341" max="14341" width="26.5703125" style="51" customWidth="1"/>
    <col min="14342" max="14593" width="9.140625" style="51"/>
    <col min="14594" max="14594" width="72.5703125" style="51" bestFit="1" customWidth="1"/>
    <col min="14595" max="14595" width="22.7109375" style="51" customWidth="1"/>
    <col min="14596" max="14596" width="21.85546875" style="51" customWidth="1"/>
    <col min="14597" max="14597" width="26.5703125" style="51" customWidth="1"/>
    <col min="14598" max="14849" width="9.140625" style="51"/>
    <col min="14850" max="14850" width="72.5703125" style="51" bestFit="1" customWidth="1"/>
    <col min="14851" max="14851" width="22.7109375" style="51" customWidth="1"/>
    <col min="14852" max="14852" width="21.85546875" style="51" customWidth="1"/>
    <col min="14853" max="14853" width="26.5703125" style="51" customWidth="1"/>
    <col min="14854" max="15105" width="9.140625" style="51"/>
    <col min="15106" max="15106" width="72.5703125" style="51" bestFit="1" customWidth="1"/>
    <col min="15107" max="15107" width="22.7109375" style="51" customWidth="1"/>
    <col min="15108" max="15108" width="21.85546875" style="51" customWidth="1"/>
    <col min="15109" max="15109" width="26.5703125" style="51" customWidth="1"/>
    <col min="15110" max="15361" width="9.140625" style="51"/>
    <col min="15362" max="15362" width="72.5703125" style="51" bestFit="1" customWidth="1"/>
    <col min="15363" max="15363" width="22.7109375" style="51" customWidth="1"/>
    <col min="15364" max="15364" width="21.85546875" style="51" customWidth="1"/>
    <col min="15365" max="15365" width="26.5703125" style="51" customWidth="1"/>
    <col min="15366" max="15617" width="9.140625" style="51"/>
    <col min="15618" max="15618" width="72.5703125" style="51" bestFit="1" customWidth="1"/>
    <col min="15619" max="15619" width="22.7109375" style="51" customWidth="1"/>
    <col min="15620" max="15620" width="21.85546875" style="51" customWidth="1"/>
    <col min="15621" max="15621" width="26.5703125" style="51" customWidth="1"/>
    <col min="15622" max="15873" width="9.140625" style="51"/>
    <col min="15874" max="15874" width="72.5703125" style="51" bestFit="1" customWidth="1"/>
    <col min="15875" max="15875" width="22.7109375" style="51" customWidth="1"/>
    <col min="15876" max="15876" width="21.85546875" style="51" customWidth="1"/>
    <col min="15877" max="15877" width="26.5703125" style="51" customWidth="1"/>
    <col min="15878" max="16129" width="9.140625" style="51"/>
    <col min="16130" max="16130" width="72.5703125" style="51" bestFit="1" customWidth="1"/>
    <col min="16131" max="16131" width="22.7109375" style="51" customWidth="1"/>
    <col min="16132" max="16132" width="21.85546875" style="51" customWidth="1"/>
    <col min="16133" max="16133" width="26.5703125" style="51" customWidth="1"/>
    <col min="16134" max="16384" width="9.140625" style="51"/>
  </cols>
  <sheetData>
    <row r="1" spans="1:4" ht="28.5" x14ac:dyDescent="0.25">
      <c r="A1" s="84" t="s">
        <v>40</v>
      </c>
      <c r="B1" s="85" t="s">
        <v>41</v>
      </c>
      <c r="C1" s="85" t="s">
        <v>42</v>
      </c>
      <c r="D1" s="85" t="s">
        <v>43</v>
      </c>
    </row>
    <row r="2" spans="1:4" ht="16.5" customHeight="1" x14ac:dyDescent="0.25">
      <c r="A2" s="86">
        <v>1</v>
      </c>
      <c r="B2" s="87" t="s">
        <v>44</v>
      </c>
      <c r="C2" s="87"/>
      <c r="D2" s="88"/>
    </row>
    <row r="3" spans="1:4" ht="14.25" customHeight="1" x14ac:dyDescent="0.25">
      <c r="A3" s="89" t="s">
        <v>45</v>
      </c>
      <c r="B3" s="90" t="s">
        <v>46</v>
      </c>
      <c r="C3" s="90"/>
      <c r="D3" s="91"/>
    </row>
    <row r="4" spans="1:4" ht="14.25" customHeight="1" x14ac:dyDescent="0.25">
      <c r="A4" s="89"/>
      <c r="B4" s="90" t="s">
        <v>47</v>
      </c>
      <c r="C4" s="90"/>
      <c r="D4" s="91"/>
    </row>
    <row r="5" spans="1:4" ht="14.25" customHeight="1" x14ac:dyDescent="0.25">
      <c r="A5" s="89"/>
      <c r="B5" s="90" t="s">
        <v>48</v>
      </c>
      <c r="C5" s="90"/>
      <c r="D5" s="91"/>
    </row>
    <row r="6" spans="1:4" ht="14.25" customHeight="1" x14ac:dyDescent="0.25">
      <c r="A6" s="89"/>
      <c r="B6" s="90" t="s">
        <v>49</v>
      </c>
      <c r="C6" s="90"/>
      <c r="D6" s="91"/>
    </row>
    <row r="7" spans="1:4" ht="14.25" customHeight="1" x14ac:dyDescent="0.25">
      <c r="A7" s="89"/>
      <c r="B7" s="90" t="s">
        <v>50</v>
      </c>
      <c r="C7" s="90"/>
      <c r="D7" s="91"/>
    </row>
    <row r="8" spans="1:4" ht="14.25" customHeight="1" x14ac:dyDescent="0.25">
      <c r="A8" s="89"/>
      <c r="B8" s="90" t="s">
        <v>51</v>
      </c>
      <c r="C8" s="90"/>
      <c r="D8" s="91"/>
    </row>
    <row r="9" spans="1:4" ht="14.25" customHeight="1" x14ac:dyDescent="0.25">
      <c r="A9" s="89"/>
      <c r="B9" s="90" t="s">
        <v>52</v>
      </c>
      <c r="C9" s="90"/>
      <c r="D9" s="91"/>
    </row>
    <row r="10" spans="1:4" ht="14.25" customHeight="1" x14ac:dyDescent="0.25">
      <c r="A10" s="89"/>
      <c r="B10" s="90" t="s">
        <v>53</v>
      </c>
      <c r="C10" s="90"/>
      <c r="D10" s="91"/>
    </row>
    <row r="11" spans="1:4" ht="14.25" customHeight="1" x14ac:dyDescent="0.25">
      <c r="A11" s="89" t="s">
        <v>54</v>
      </c>
      <c r="B11" s="90" t="s">
        <v>550</v>
      </c>
      <c r="C11" s="90"/>
      <c r="D11" s="91"/>
    </row>
    <row r="12" spans="1:4" ht="15.75" customHeight="1" x14ac:dyDescent="0.25">
      <c r="A12" s="89"/>
      <c r="B12" s="90" t="s">
        <v>57</v>
      </c>
      <c r="C12" s="90"/>
      <c r="D12" s="92"/>
    </row>
    <row r="13" spans="1:4" ht="15.75" customHeight="1" x14ac:dyDescent="0.25">
      <c r="A13" s="89"/>
      <c r="B13" s="90" t="s">
        <v>58</v>
      </c>
      <c r="C13" s="90"/>
      <c r="D13" s="92"/>
    </row>
    <row r="14" spans="1:4" ht="14.25" customHeight="1" x14ac:dyDescent="0.25">
      <c r="A14" s="89"/>
      <c r="B14" s="90" t="s">
        <v>57</v>
      </c>
      <c r="C14" s="90"/>
      <c r="D14" s="91"/>
    </row>
    <row r="15" spans="1:4" ht="14.25" customHeight="1" x14ac:dyDescent="0.25">
      <c r="A15" s="89"/>
      <c r="B15" s="90" t="s">
        <v>59</v>
      </c>
      <c r="C15" s="90"/>
      <c r="D15" s="91"/>
    </row>
    <row r="16" spans="1:4" ht="16.5" customHeight="1" x14ac:dyDescent="0.25">
      <c r="A16" s="89"/>
      <c r="B16" s="90" t="s">
        <v>60</v>
      </c>
      <c r="C16" s="90"/>
      <c r="D16" s="92"/>
    </row>
    <row r="17" spans="1:4" ht="16.5" customHeight="1" x14ac:dyDescent="0.25">
      <c r="A17" s="89"/>
      <c r="B17" s="90" t="s">
        <v>61</v>
      </c>
      <c r="C17" s="90"/>
      <c r="D17" s="92"/>
    </row>
    <row r="18" spans="1:4" ht="16.5" customHeight="1" x14ac:dyDescent="0.25">
      <c r="A18" s="93"/>
      <c r="B18" s="90" t="s">
        <v>62</v>
      </c>
      <c r="C18" s="90"/>
      <c r="D18" s="92"/>
    </row>
    <row r="19" spans="1:4" ht="16.5" customHeight="1" x14ac:dyDescent="0.25">
      <c r="A19" s="94"/>
      <c r="B19" s="95" t="s">
        <v>63</v>
      </c>
      <c r="C19" s="95"/>
      <c r="D19" s="96"/>
    </row>
    <row r="20" spans="1:4" ht="15" customHeight="1" x14ac:dyDescent="0.25">
      <c r="A20" s="93"/>
      <c r="B20" s="90" t="s">
        <v>63</v>
      </c>
      <c r="C20" s="90"/>
      <c r="D20" s="92"/>
    </row>
    <row r="21" spans="1:4" ht="12" customHeight="1" x14ac:dyDescent="0.25">
      <c r="A21" s="93"/>
      <c r="B21" s="90" t="s">
        <v>64</v>
      </c>
      <c r="C21" s="90"/>
      <c r="D21" s="92"/>
    </row>
    <row r="22" spans="1:4" ht="15.75" x14ac:dyDescent="0.25">
      <c r="A22" s="93"/>
      <c r="B22" s="90" t="s">
        <v>65</v>
      </c>
      <c r="C22" s="90"/>
      <c r="D22" s="92"/>
    </row>
    <row r="23" spans="1:4" ht="13.5" customHeight="1" x14ac:dyDescent="0.25">
      <c r="A23" s="89"/>
      <c r="B23" s="90" t="s">
        <v>66</v>
      </c>
      <c r="C23" s="90"/>
      <c r="D23" s="92"/>
    </row>
    <row r="24" spans="1:4" ht="17.25" customHeight="1" x14ac:dyDescent="0.25">
      <c r="A24" s="89" t="s">
        <v>56</v>
      </c>
      <c r="B24" s="90" t="s">
        <v>68</v>
      </c>
      <c r="C24" s="90"/>
      <c r="D24" s="92"/>
    </row>
    <row r="25" spans="1:4" ht="15.75" customHeight="1" x14ac:dyDescent="0.25">
      <c r="A25" s="89"/>
      <c r="B25" s="90" t="s">
        <v>69</v>
      </c>
      <c r="C25" s="90"/>
      <c r="D25" s="92"/>
    </row>
    <row r="26" spans="1:4" ht="17.25" customHeight="1" x14ac:dyDescent="0.25">
      <c r="A26" s="93"/>
      <c r="B26" s="90" t="s">
        <v>70</v>
      </c>
      <c r="C26" s="90"/>
      <c r="D26" s="92"/>
    </row>
    <row r="27" spans="1:4" ht="15" customHeight="1" x14ac:dyDescent="0.25">
      <c r="A27" s="86">
        <v>2</v>
      </c>
      <c r="B27" s="87" t="s">
        <v>74</v>
      </c>
      <c r="C27" s="87"/>
      <c r="D27" s="92"/>
    </row>
    <row r="28" spans="1:4" ht="27" customHeight="1" x14ac:dyDescent="0.25">
      <c r="A28" s="89" t="s">
        <v>45</v>
      </c>
      <c r="B28" s="90" t="s">
        <v>75</v>
      </c>
      <c r="C28" s="90"/>
      <c r="D28" s="92"/>
    </row>
    <row r="29" spans="1:4" ht="15" customHeight="1" x14ac:dyDescent="0.25">
      <c r="A29" s="89"/>
      <c r="B29" s="90" t="s">
        <v>47</v>
      </c>
      <c r="C29" s="90"/>
      <c r="D29" s="92"/>
    </row>
    <row r="30" spans="1:4" ht="15" customHeight="1" x14ac:dyDescent="0.25">
      <c r="A30" s="89"/>
      <c r="B30" s="90" t="s">
        <v>55</v>
      </c>
      <c r="C30" s="90"/>
      <c r="D30" s="92"/>
    </row>
    <row r="31" spans="1:4" ht="15" customHeight="1" x14ac:dyDescent="0.25">
      <c r="A31" s="89"/>
      <c r="B31" s="90" t="s">
        <v>48</v>
      </c>
      <c r="C31" s="90"/>
      <c r="D31" s="92"/>
    </row>
    <row r="32" spans="1:4" ht="15" customHeight="1" x14ac:dyDescent="0.25">
      <c r="A32" s="89"/>
      <c r="B32" s="90" t="s">
        <v>49</v>
      </c>
      <c r="C32" s="90"/>
      <c r="D32" s="92"/>
    </row>
    <row r="33" spans="1:4" ht="15" customHeight="1" x14ac:dyDescent="0.25">
      <c r="A33" s="89"/>
      <c r="B33" s="90" t="s">
        <v>50</v>
      </c>
      <c r="C33" s="90"/>
      <c r="D33" s="92"/>
    </row>
    <row r="34" spans="1:4" ht="15" customHeight="1" x14ac:dyDescent="0.25">
      <c r="A34" s="89"/>
      <c r="B34" s="90" t="s">
        <v>51</v>
      </c>
      <c r="C34" s="90"/>
      <c r="D34" s="92"/>
    </row>
    <row r="35" spans="1:4" ht="15" customHeight="1" x14ac:dyDescent="0.25">
      <c r="A35" s="89"/>
      <c r="B35" s="90" t="s">
        <v>52</v>
      </c>
      <c r="C35" s="90"/>
      <c r="D35" s="92"/>
    </row>
    <row r="36" spans="1:4" ht="15" customHeight="1" x14ac:dyDescent="0.25">
      <c r="A36" s="89"/>
      <c r="B36" s="90" t="s">
        <v>53</v>
      </c>
      <c r="C36" s="90"/>
      <c r="D36" s="92"/>
    </row>
    <row r="37" spans="1:4" ht="15" customHeight="1" x14ac:dyDescent="0.25">
      <c r="A37" s="89" t="s">
        <v>54</v>
      </c>
      <c r="B37" s="90" t="s">
        <v>551</v>
      </c>
      <c r="C37" s="90"/>
      <c r="D37" s="92"/>
    </row>
    <row r="38" spans="1:4" ht="15" customHeight="1" x14ac:dyDescent="0.25">
      <c r="A38" s="89"/>
      <c r="B38" s="90" t="s">
        <v>69</v>
      </c>
      <c r="C38" s="90"/>
      <c r="D38" s="92"/>
    </row>
    <row r="39" spans="1:4" ht="15" customHeight="1" x14ac:dyDescent="0.25">
      <c r="A39" s="89"/>
      <c r="B39" s="90" t="s">
        <v>58</v>
      </c>
      <c r="C39" s="90"/>
      <c r="D39" s="92"/>
    </row>
    <row r="40" spans="1:4" ht="15" customHeight="1" x14ac:dyDescent="0.25">
      <c r="A40" s="89"/>
      <c r="B40" s="90" t="s">
        <v>57</v>
      </c>
      <c r="C40" s="90"/>
      <c r="D40" s="92"/>
    </row>
    <row r="41" spans="1:4" ht="15" customHeight="1" x14ac:dyDescent="0.25">
      <c r="A41" s="89"/>
      <c r="B41" s="90" t="s">
        <v>57</v>
      </c>
      <c r="C41" s="90"/>
      <c r="D41" s="92"/>
    </row>
    <row r="42" spans="1:4" ht="15" customHeight="1" x14ac:dyDescent="0.25">
      <c r="A42" s="89"/>
      <c r="B42" s="90" t="s">
        <v>59</v>
      </c>
      <c r="C42" s="90"/>
      <c r="D42" s="92"/>
    </row>
    <row r="43" spans="1:4" ht="15" customHeight="1" x14ac:dyDescent="0.25">
      <c r="A43" s="89"/>
      <c r="B43" s="90" t="s">
        <v>60</v>
      </c>
      <c r="C43" s="90"/>
      <c r="D43" s="92"/>
    </row>
    <row r="44" spans="1:4" ht="15" customHeight="1" x14ac:dyDescent="0.25">
      <c r="A44" s="89"/>
      <c r="B44" s="90" t="s">
        <v>61</v>
      </c>
      <c r="C44" s="90"/>
      <c r="D44" s="92"/>
    </row>
    <row r="45" spans="1:4" ht="15" customHeight="1" x14ac:dyDescent="0.25">
      <c r="A45" s="93"/>
      <c r="B45" s="90" t="s">
        <v>70</v>
      </c>
      <c r="C45" s="90"/>
      <c r="D45" s="92"/>
    </row>
    <row r="46" spans="1:4" ht="15" customHeight="1" x14ac:dyDescent="0.25">
      <c r="A46" s="93"/>
      <c r="B46" s="90" t="s">
        <v>62</v>
      </c>
      <c r="C46" s="90"/>
      <c r="D46" s="92"/>
    </row>
    <row r="47" spans="1:4" ht="15" customHeight="1" x14ac:dyDescent="0.25">
      <c r="A47" s="94"/>
      <c r="B47" s="95" t="s">
        <v>63</v>
      </c>
      <c r="C47" s="90"/>
      <c r="D47" s="92"/>
    </row>
    <row r="48" spans="1:4" ht="15" customHeight="1" x14ac:dyDescent="0.25">
      <c r="A48" s="93"/>
      <c r="B48" s="90" t="s">
        <v>63</v>
      </c>
      <c r="C48" s="90"/>
      <c r="D48" s="92"/>
    </row>
    <row r="49" spans="1:4" ht="15" customHeight="1" x14ac:dyDescent="0.25">
      <c r="A49" s="93"/>
      <c r="B49" s="90" t="s">
        <v>64</v>
      </c>
      <c r="C49" s="90"/>
      <c r="D49" s="92"/>
    </row>
    <row r="50" spans="1:4" ht="15" customHeight="1" x14ac:dyDescent="0.25">
      <c r="A50" s="93"/>
      <c r="B50" s="90" t="s">
        <v>65</v>
      </c>
      <c r="C50" s="90"/>
      <c r="D50" s="92"/>
    </row>
    <row r="51" spans="1:4" ht="15" customHeight="1" x14ac:dyDescent="0.25">
      <c r="A51" s="89"/>
      <c r="B51" s="90" t="s">
        <v>66</v>
      </c>
      <c r="C51" s="90"/>
      <c r="D51" s="92"/>
    </row>
    <row r="52" spans="1:4" ht="15.75" x14ac:dyDescent="0.25">
      <c r="A52" s="86">
        <v>3</v>
      </c>
      <c r="B52" s="87" t="s">
        <v>76</v>
      </c>
      <c r="C52" s="87"/>
      <c r="D52" s="92"/>
    </row>
    <row r="53" spans="1:4" ht="15.75" x14ac:dyDescent="0.25">
      <c r="A53" s="86"/>
      <c r="B53" s="90" t="s">
        <v>47</v>
      </c>
      <c r="C53" s="90"/>
      <c r="D53" s="92"/>
    </row>
    <row r="54" spans="1:4" ht="15.75" x14ac:dyDescent="0.25">
      <c r="A54" s="86"/>
      <c r="B54" s="90" t="s">
        <v>55</v>
      </c>
      <c r="C54" s="90"/>
      <c r="D54" s="92"/>
    </row>
    <row r="55" spans="1:4" ht="15.75" x14ac:dyDescent="0.25">
      <c r="A55" s="89"/>
      <c r="B55" s="90" t="s">
        <v>48</v>
      </c>
      <c r="C55" s="90"/>
      <c r="D55" s="92"/>
    </row>
    <row r="56" spans="1:4" ht="15.75" x14ac:dyDescent="0.25">
      <c r="A56" s="89"/>
      <c r="B56" s="90" t="s">
        <v>49</v>
      </c>
      <c r="C56" s="90"/>
      <c r="D56" s="92"/>
    </row>
    <row r="57" spans="1:4" ht="15.75" x14ac:dyDescent="0.25">
      <c r="A57" s="89"/>
      <c r="B57" s="90" t="s">
        <v>52</v>
      </c>
      <c r="C57" s="90"/>
      <c r="D57" s="92"/>
    </row>
    <row r="58" spans="1:4" ht="27.75" customHeight="1" x14ac:dyDescent="0.25">
      <c r="A58" s="86">
        <v>4</v>
      </c>
      <c r="B58" s="87" t="s">
        <v>77</v>
      </c>
      <c r="C58" s="87"/>
      <c r="D58" s="92"/>
    </row>
    <row r="59" spans="1:4" ht="19.5" customHeight="1" x14ac:dyDescent="0.25">
      <c r="A59" s="93"/>
      <c r="B59" s="90" t="s">
        <v>78</v>
      </c>
      <c r="C59" s="90"/>
      <c r="D59" s="92"/>
    </row>
    <row r="60" spans="1:4" ht="16.5" customHeight="1" x14ac:dyDescent="0.25">
      <c r="A60" s="86">
        <v>5</v>
      </c>
      <c r="B60" s="87" t="s">
        <v>79</v>
      </c>
      <c r="C60" s="87"/>
      <c r="D60" s="97"/>
    </row>
    <row r="61" spans="1:4" ht="16.5" customHeight="1" x14ac:dyDescent="0.25">
      <c r="A61" s="89" t="s">
        <v>45</v>
      </c>
      <c r="B61" s="90" t="s">
        <v>88</v>
      </c>
      <c r="C61" s="90"/>
      <c r="D61" s="92"/>
    </row>
    <row r="62" spans="1:4" ht="16.5" customHeight="1" x14ac:dyDescent="0.25">
      <c r="A62" s="89"/>
      <c r="B62" s="90" t="s">
        <v>80</v>
      </c>
      <c r="C62" s="90"/>
      <c r="D62" s="92"/>
    </row>
    <row r="63" spans="1:4" ht="18.75" customHeight="1" x14ac:dyDescent="0.25">
      <c r="A63" s="89"/>
      <c r="B63" s="90" t="s">
        <v>81</v>
      </c>
      <c r="C63" s="90"/>
      <c r="D63" s="92"/>
    </row>
    <row r="64" spans="1:4" ht="17.25" customHeight="1" x14ac:dyDescent="0.25">
      <c r="A64" s="89"/>
      <c r="B64" s="90" t="s">
        <v>82</v>
      </c>
      <c r="C64" s="90"/>
      <c r="D64" s="92"/>
    </row>
    <row r="65" spans="1:256" ht="15.75" customHeight="1" x14ac:dyDescent="0.25">
      <c r="A65" s="89"/>
      <c r="B65" s="90" t="s">
        <v>83</v>
      </c>
      <c r="C65" s="90"/>
      <c r="D65" s="92"/>
    </row>
    <row r="66" spans="1:256" ht="18.75" customHeight="1" x14ac:dyDescent="0.25">
      <c r="A66" s="89"/>
      <c r="B66" s="90" t="s">
        <v>89</v>
      </c>
      <c r="C66" s="90"/>
      <c r="D66" s="92"/>
    </row>
    <row r="67" spans="1:256" ht="17.25" customHeight="1" x14ac:dyDescent="0.25">
      <c r="A67" s="89" t="s">
        <v>54</v>
      </c>
      <c r="B67" s="90" t="s">
        <v>90</v>
      </c>
      <c r="C67" s="90"/>
      <c r="D67" s="97"/>
    </row>
    <row r="68" spans="1:256" ht="20.25" customHeight="1" x14ac:dyDescent="0.25">
      <c r="A68" s="89"/>
      <c r="B68" s="90" t="s">
        <v>84</v>
      </c>
      <c r="C68" s="90"/>
      <c r="D68" s="92"/>
    </row>
    <row r="69" spans="1:256" ht="17.25" customHeight="1" x14ac:dyDescent="0.25">
      <c r="A69" s="89"/>
      <c r="B69" s="90" t="s">
        <v>85</v>
      </c>
      <c r="C69" s="90"/>
      <c r="D69" s="92"/>
    </row>
    <row r="70" spans="1:256" ht="19.5" customHeight="1" x14ac:dyDescent="0.25">
      <c r="A70" s="89"/>
      <c r="B70" s="90" t="s">
        <v>86</v>
      </c>
      <c r="C70" s="90"/>
      <c r="D70" s="92"/>
    </row>
    <row r="71" spans="1:256" ht="19.5" customHeight="1" x14ac:dyDescent="0.25">
      <c r="A71" s="89"/>
      <c r="B71" s="90" t="s">
        <v>87</v>
      </c>
      <c r="C71" s="90"/>
      <c r="D71" s="92"/>
    </row>
    <row r="72" spans="1:256" ht="17.25" customHeight="1" x14ac:dyDescent="0.25">
      <c r="A72" s="89"/>
      <c r="B72" s="90" t="s">
        <v>552</v>
      </c>
      <c r="C72" s="90"/>
      <c r="D72" s="92"/>
    </row>
    <row r="73" spans="1:256" ht="17.25" customHeight="1" x14ac:dyDescent="0.25">
      <c r="A73" s="86">
        <v>6</v>
      </c>
      <c r="B73" s="98" t="s">
        <v>91</v>
      </c>
      <c r="C73" s="98"/>
      <c r="D73" s="98"/>
      <c r="J73" s="99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0"/>
      <c r="Z73" s="100"/>
      <c r="AA73" s="100"/>
      <c r="AB73" s="100"/>
      <c r="AC73" s="100"/>
      <c r="AD73" s="100"/>
      <c r="AE73" s="100"/>
      <c r="AF73" s="100"/>
      <c r="AG73" s="100"/>
      <c r="AH73" s="100"/>
      <c r="AI73" s="100"/>
      <c r="AJ73" s="100"/>
      <c r="AK73" s="100"/>
      <c r="AL73" s="100"/>
      <c r="AM73" s="100"/>
      <c r="AN73" s="100"/>
      <c r="AO73" s="100"/>
      <c r="AP73" s="100"/>
      <c r="AQ73" s="100"/>
      <c r="AR73" s="100"/>
      <c r="AS73" s="100"/>
      <c r="AT73" s="100"/>
      <c r="AU73" s="100"/>
      <c r="AV73" s="100"/>
      <c r="AW73" s="100"/>
      <c r="AX73" s="100"/>
      <c r="AY73" s="100"/>
      <c r="AZ73" s="100"/>
      <c r="BA73" s="100"/>
      <c r="BB73" s="100"/>
      <c r="BC73" s="100"/>
      <c r="BD73" s="100"/>
      <c r="BE73" s="100"/>
      <c r="BF73" s="100"/>
      <c r="BG73" s="100"/>
      <c r="BH73" s="100"/>
      <c r="BI73" s="100"/>
      <c r="BJ73" s="100"/>
      <c r="BK73" s="100"/>
      <c r="BL73" s="100"/>
      <c r="BM73" s="100"/>
      <c r="BN73" s="100"/>
      <c r="BO73" s="100"/>
      <c r="BP73" s="100"/>
      <c r="BQ73" s="100"/>
      <c r="BR73" s="100"/>
      <c r="BS73" s="100"/>
      <c r="BT73" s="100"/>
      <c r="BU73" s="100"/>
      <c r="BV73" s="100"/>
      <c r="BW73" s="100"/>
      <c r="BX73" s="100"/>
      <c r="BY73" s="100"/>
      <c r="BZ73" s="100"/>
      <c r="CA73" s="100"/>
      <c r="CB73" s="100"/>
      <c r="CC73" s="100"/>
      <c r="CD73" s="100"/>
      <c r="CE73" s="100"/>
      <c r="CF73" s="100"/>
      <c r="CG73" s="100"/>
      <c r="CH73" s="100"/>
      <c r="CI73" s="100"/>
      <c r="CJ73" s="100"/>
      <c r="CK73" s="100"/>
      <c r="CL73" s="100"/>
      <c r="CM73" s="100"/>
      <c r="CN73" s="100"/>
      <c r="CO73" s="100"/>
      <c r="CP73" s="100"/>
      <c r="CQ73" s="100"/>
      <c r="CR73" s="100"/>
      <c r="CS73" s="100"/>
      <c r="CT73" s="100"/>
      <c r="CU73" s="100"/>
      <c r="CV73" s="100"/>
      <c r="CW73" s="100"/>
      <c r="CX73" s="100"/>
      <c r="CY73" s="100"/>
      <c r="CZ73" s="100"/>
      <c r="DA73" s="100"/>
      <c r="DB73" s="100"/>
      <c r="DC73" s="100"/>
      <c r="DD73" s="100"/>
      <c r="DE73" s="100"/>
      <c r="DF73" s="100"/>
      <c r="DG73" s="100"/>
      <c r="DH73" s="100"/>
      <c r="DI73" s="100"/>
      <c r="DJ73" s="100"/>
      <c r="DK73" s="100"/>
      <c r="DL73" s="100"/>
      <c r="DM73" s="100"/>
      <c r="DN73" s="100"/>
      <c r="DO73" s="100"/>
      <c r="DP73" s="100"/>
      <c r="DQ73" s="100"/>
      <c r="DR73" s="100"/>
      <c r="DS73" s="100"/>
      <c r="DT73" s="100"/>
      <c r="DU73" s="100"/>
      <c r="DV73" s="100"/>
      <c r="DW73" s="100"/>
      <c r="DX73" s="100"/>
      <c r="DY73" s="100"/>
      <c r="DZ73" s="100"/>
      <c r="EA73" s="100"/>
      <c r="EB73" s="100"/>
      <c r="EC73" s="100"/>
      <c r="ED73" s="100"/>
      <c r="EE73" s="100"/>
      <c r="EF73" s="100"/>
      <c r="EG73" s="100"/>
      <c r="EH73" s="100"/>
      <c r="EI73" s="100"/>
      <c r="EJ73" s="100"/>
      <c r="EK73" s="100"/>
      <c r="EL73" s="100"/>
      <c r="EM73" s="100"/>
      <c r="EN73" s="100"/>
      <c r="EO73" s="100"/>
      <c r="EP73" s="100"/>
      <c r="EQ73" s="100"/>
      <c r="ER73" s="100"/>
      <c r="ES73" s="100"/>
      <c r="ET73" s="100"/>
      <c r="EU73" s="100"/>
      <c r="EV73" s="100"/>
      <c r="EW73" s="100"/>
      <c r="EX73" s="100"/>
      <c r="EY73" s="100"/>
      <c r="EZ73" s="100"/>
      <c r="FA73" s="100"/>
      <c r="FB73" s="100"/>
      <c r="FC73" s="100"/>
      <c r="FD73" s="100"/>
      <c r="FE73" s="100"/>
      <c r="FF73" s="100"/>
      <c r="FG73" s="100"/>
      <c r="FH73" s="100"/>
      <c r="FI73" s="100"/>
      <c r="FJ73" s="100"/>
      <c r="FK73" s="100"/>
      <c r="FL73" s="100"/>
      <c r="FM73" s="100"/>
      <c r="FN73" s="100"/>
      <c r="FO73" s="100"/>
      <c r="FP73" s="100"/>
      <c r="FQ73" s="100"/>
      <c r="FR73" s="100"/>
      <c r="FS73" s="100"/>
      <c r="FT73" s="100"/>
      <c r="FU73" s="100"/>
      <c r="FV73" s="100"/>
      <c r="FW73" s="100"/>
      <c r="FX73" s="100"/>
      <c r="FY73" s="100"/>
      <c r="FZ73" s="100"/>
      <c r="GA73" s="100"/>
      <c r="GB73" s="100"/>
      <c r="GC73" s="100"/>
      <c r="GD73" s="100"/>
      <c r="GE73" s="100"/>
      <c r="GF73" s="100"/>
      <c r="GG73" s="100"/>
      <c r="GH73" s="100"/>
      <c r="GI73" s="100"/>
      <c r="GJ73" s="100"/>
      <c r="GK73" s="100"/>
      <c r="GL73" s="100"/>
      <c r="GM73" s="100"/>
      <c r="GN73" s="100"/>
      <c r="GO73" s="100"/>
      <c r="GP73" s="100"/>
      <c r="GQ73" s="100"/>
      <c r="GR73" s="100"/>
      <c r="GS73" s="100"/>
      <c r="GT73" s="100"/>
      <c r="GU73" s="100"/>
      <c r="GV73" s="100"/>
      <c r="GW73" s="100"/>
      <c r="GX73" s="100"/>
      <c r="GY73" s="100"/>
      <c r="GZ73" s="100"/>
      <c r="HA73" s="100"/>
      <c r="HB73" s="100"/>
      <c r="HC73" s="100"/>
      <c r="HD73" s="100"/>
      <c r="HE73" s="100"/>
      <c r="HF73" s="100"/>
      <c r="HG73" s="100"/>
      <c r="HH73" s="100"/>
      <c r="HI73" s="100"/>
      <c r="HJ73" s="100"/>
      <c r="HK73" s="100"/>
      <c r="HL73" s="100"/>
      <c r="HM73" s="100"/>
      <c r="HN73" s="100"/>
      <c r="HO73" s="100"/>
      <c r="HP73" s="100"/>
      <c r="HQ73" s="100"/>
      <c r="HR73" s="100"/>
      <c r="HS73" s="100"/>
      <c r="HT73" s="100"/>
      <c r="HU73" s="100"/>
      <c r="HV73" s="100"/>
      <c r="HW73" s="100"/>
      <c r="HX73" s="100"/>
      <c r="HY73" s="100"/>
      <c r="HZ73" s="100"/>
      <c r="IA73" s="100"/>
      <c r="IB73" s="100"/>
      <c r="IC73" s="100"/>
      <c r="ID73" s="100"/>
      <c r="IE73" s="100"/>
      <c r="IF73" s="100"/>
      <c r="IG73" s="100"/>
      <c r="IH73" s="100"/>
      <c r="II73" s="100"/>
      <c r="IJ73" s="100"/>
      <c r="IK73" s="100"/>
      <c r="IL73" s="100"/>
      <c r="IM73" s="100"/>
      <c r="IN73" s="100"/>
      <c r="IO73" s="100"/>
      <c r="IP73" s="100"/>
      <c r="IQ73" s="100"/>
      <c r="IR73" s="100"/>
      <c r="IS73" s="100"/>
      <c r="IT73" s="100"/>
      <c r="IU73" s="100"/>
      <c r="IV73" s="100"/>
    </row>
    <row r="74" spans="1:256" ht="17.25" customHeight="1" x14ac:dyDescent="0.25">
      <c r="A74" s="101" t="s">
        <v>45</v>
      </c>
      <c r="B74" s="102" t="s">
        <v>92</v>
      </c>
      <c r="C74" s="102"/>
      <c r="D74" s="102"/>
      <c r="J74" s="99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0"/>
      <c r="Z74" s="100"/>
      <c r="AA74" s="100"/>
      <c r="AB74" s="100"/>
      <c r="AC74" s="100"/>
      <c r="AD74" s="100"/>
      <c r="AE74" s="100"/>
      <c r="AF74" s="100"/>
      <c r="AG74" s="100"/>
      <c r="AH74" s="100"/>
      <c r="AI74" s="100"/>
      <c r="AJ74" s="100"/>
      <c r="AK74" s="100"/>
      <c r="AL74" s="100"/>
      <c r="AM74" s="100"/>
      <c r="AN74" s="100"/>
      <c r="AO74" s="100"/>
      <c r="AP74" s="100"/>
      <c r="AQ74" s="100"/>
      <c r="AR74" s="100"/>
      <c r="AS74" s="100"/>
      <c r="AT74" s="100"/>
      <c r="AU74" s="100"/>
      <c r="AV74" s="100"/>
      <c r="AW74" s="100"/>
      <c r="AX74" s="100"/>
      <c r="AY74" s="100"/>
      <c r="AZ74" s="100"/>
      <c r="BA74" s="100"/>
      <c r="BB74" s="100"/>
      <c r="BC74" s="100"/>
      <c r="BD74" s="100"/>
      <c r="BE74" s="100"/>
      <c r="BF74" s="100"/>
      <c r="BG74" s="100"/>
      <c r="BH74" s="100"/>
      <c r="BI74" s="100"/>
      <c r="BJ74" s="100"/>
      <c r="BK74" s="100"/>
      <c r="BL74" s="100"/>
      <c r="BM74" s="100"/>
      <c r="BN74" s="100"/>
      <c r="BO74" s="100"/>
      <c r="BP74" s="100"/>
      <c r="BQ74" s="100"/>
      <c r="BR74" s="100"/>
      <c r="BS74" s="100"/>
      <c r="BT74" s="100"/>
      <c r="BU74" s="100"/>
      <c r="BV74" s="100"/>
      <c r="BW74" s="100"/>
      <c r="BX74" s="100"/>
      <c r="BY74" s="100"/>
      <c r="BZ74" s="100"/>
      <c r="CA74" s="100"/>
      <c r="CB74" s="100"/>
      <c r="CC74" s="100"/>
      <c r="CD74" s="100"/>
      <c r="CE74" s="100"/>
      <c r="CF74" s="100"/>
      <c r="CG74" s="100"/>
      <c r="CH74" s="100"/>
      <c r="CI74" s="100"/>
      <c r="CJ74" s="100"/>
      <c r="CK74" s="100"/>
      <c r="CL74" s="100"/>
      <c r="CM74" s="100"/>
      <c r="CN74" s="100"/>
      <c r="CO74" s="100"/>
      <c r="CP74" s="100"/>
      <c r="CQ74" s="100"/>
      <c r="CR74" s="100"/>
      <c r="CS74" s="100"/>
      <c r="CT74" s="100"/>
      <c r="CU74" s="100"/>
      <c r="CV74" s="100"/>
      <c r="CW74" s="100"/>
      <c r="CX74" s="100"/>
      <c r="CY74" s="100"/>
      <c r="CZ74" s="100"/>
      <c r="DA74" s="100"/>
      <c r="DB74" s="100"/>
      <c r="DC74" s="100"/>
      <c r="DD74" s="100"/>
      <c r="DE74" s="100"/>
      <c r="DF74" s="100"/>
      <c r="DG74" s="100"/>
      <c r="DH74" s="100"/>
      <c r="DI74" s="100"/>
      <c r="DJ74" s="100"/>
      <c r="DK74" s="100"/>
      <c r="DL74" s="100"/>
      <c r="DM74" s="100"/>
      <c r="DN74" s="100"/>
      <c r="DO74" s="100"/>
      <c r="DP74" s="100"/>
      <c r="DQ74" s="100"/>
      <c r="DR74" s="100"/>
      <c r="DS74" s="100"/>
      <c r="DT74" s="100"/>
      <c r="DU74" s="100"/>
      <c r="DV74" s="100"/>
      <c r="DW74" s="100"/>
      <c r="DX74" s="100"/>
      <c r="DY74" s="100"/>
      <c r="DZ74" s="100"/>
      <c r="EA74" s="100"/>
      <c r="EB74" s="100"/>
      <c r="EC74" s="100"/>
      <c r="ED74" s="100"/>
      <c r="EE74" s="100"/>
      <c r="EF74" s="100"/>
      <c r="EG74" s="100"/>
      <c r="EH74" s="100"/>
      <c r="EI74" s="100"/>
      <c r="EJ74" s="100"/>
      <c r="EK74" s="100"/>
      <c r="EL74" s="100"/>
      <c r="EM74" s="100"/>
      <c r="EN74" s="100"/>
      <c r="EO74" s="100"/>
      <c r="EP74" s="100"/>
      <c r="EQ74" s="100"/>
      <c r="ER74" s="100"/>
      <c r="ES74" s="100"/>
      <c r="ET74" s="100"/>
      <c r="EU74" s="100"/>
      <c r="EV74" s="100"/>
      <c r="EW74" s="100"/>
      <c r="EX74" s="100"/>
      <c r="EY74" s="100"/>
      <c r="EZ74" s="100"/>
      <c r="FA74" s="100"/>
      <c r="FB74" s="100"/>
      <c r="FC74" s="100"/>
      <c r="FD74" s="100"/>
      <c r="FE74" s="100"/>
      <c r="FF74" s="100"/>
      <c r="FG74" s="100"/>
      <c r="FH74" s="100"/>
      <c r="FI74" s="100"/>
      <c r="FJ74" s="100"/>
      <c r="FK74" s="100"/>
      <c r="FL74" s="100"/>
      <c r="FM74" s="100"/>
      <c r="FN74" s="100"/>
      <c r="FO74" s="100"/>
      <c r="FP74" s="100"/>
      <c r="FQ74" s="100"/>
      <c r="FR74" s="100"/>
      <c r="FS74" s="100"/>
      <c r="FT74" s="100"/>
      <c r="FU74" s="100"/>
      <c r="FV74" s="100"/>
      <c r="FW74" s="100"/>
      <c r="FX74" s="100"/>
      <c r="FY74" s="100"/>
      <c r="FZ74" s="100"/>
      <c r="GA74" s="100"/>
      <c r="GB74" s="100"/>
      <c r="GC74" s="100"/>
      <c r="GD74" s="100"/>
      <c r="GE74" s="100"/>
      <c r="GF74" s="100"/>
      <c r="GG74" s="100"/>
      <c r="GH74" s="100"/>
      <c r="GI74" s="100"/>
      <c r="GJ74" s="100"/>
      <c r="GK74" s="100"/>
      <c r="GL74" s="100"/>
      <c r="GM74" s="100"/>
      <c r="GN74" s="100"/>
      <c r="GO74" s="100"/>
      <c r="GP74" s="100"/>
      <c r="GQ74" s="100"/>
      <c r="GR74" s="100"/>
      <c r="GS74" s="100"/>
      <c r="GT74" s="100"/>
      <c r="GU74" s="100"/>
      <c r="GV74" s="100"/>
      <c r="GW74" s="100"/>
      <c r="GX74" s="100"/>
      <c r="GY74" s="100"/>
      <c r="GZ74" s="100"/>
      <c r="HA74" s="100"/>
      <c r="HB74" s="100"/>
      <c r="HC74" s="100"/>
      <c r="HD74" s="100"/>
      <c r="HE74" s="100"/>
      <c r="HF74" s="100"/>
      <c r="HG74" s="100"/>
      <c r="HH74" s="100"/>
      <c r="HI74" s="100"/>
      <c r="HJ74" s="100"/>
      <c r="HK74" s="100"/>
      <c r="HL74" s="100"/>
      <c r="HM74" s="100"/>
      <c r="HN74" s="100"/>
      <c r="HO74" s="100"/>
      <c r="HP74" s="100"/>
      <c r="HQ74" s="100"/>
      <c r="HR74" s="100"/>
      <c r="HS74" s="100"/>
      <c r="HT74" s="100"/>
      <c r="HU74" s="100"/>
      <c r="HV74" s="100"/>
      <c r="HW74" s="100"/>
      <c r="HX74" s="100"/>
      <c r="HY74" s="100"/>
      <c r="HZ74" s="100"/>
      <c r="IA74" s="100"/>
      <c r="IB74" s="100"/>
      <c r="IC74" s="100"/>
      <c r="ID74" s="100"/>
      <c r="IE74" s="100"/>
      <c r="IF74" s="100"/>
      <c r="IG74" s="100"/>
      <c r="IH74" s="100"/>
      <c r="II74" s="100"/>
      <c r="IJ74" s="100"/>
      <c r="IK74" s="100"/>
      <c r="IL74" s="100"/>
      <c r="IM74" s="100"/>
      <c r="IN74" s="100"/>
      <c r="IO74" s="100"/>
      <c r="IP74" s="100"/>
      <c r="IQ74" s="100"/>
      <c r="IR74" s="100"/>
      <c r="IS74" s="100"/>
      <c r="IT74" s="100"/>
      <c r="IU74" s="100"/>
      <c r="IV74" s="100"/>
    </row>
    <row r="75" spans="1:256" ht="15.75" customHeight="1" x14ac:dyDescent="0.25">
      <c r="A75" s="102"/>
      <c r="B75" s="90" t="s">
        <v>80</v>
      </c>
      <c r="C75" s="90"/>
      <c r="D75" s="102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99"/>
      <c r="AO75" s="99"/>
      <c r="AP75" s="99"/>
      <c r="AQ75" s="99"/>
      <c r="AR75" s="99"/>
      <c r="AS75" s="99"/>
      <c r="AT75" s="99"/>
      <c r="AU75" s="99"/>
      <c r="AV75" s="99"/>
      <c r="AW75" s="99"/>
      <c r="AX75" s="99"/>
      <c r="AY75" s="99"/>
      <c r="AZ75" s="99"/>
      <c r="BA75" s="99"/>
      <c r="BB75" s="99"/>
      <c r="BC75" s="99"/>
      <c r="BD75" s="99"/>
      <c r="BE75" s="99"/>
      <c r="BF75" s="99"/>
      <c r="BG75" s="99"/>
      <c r="BH75" s="99"/>
      <c r="BI75" s="99"/>
      <c r="BJ75" s="99"/>
      <c r="BK75" s="99"/>
      <c r="BL75" s="99"/>
      <c r="BM75" s="99"/>
      <c r="BN75" s="99"/>
      <c r="BO75" s="99"/>
      <c r="BP75" s="99"/>
      <c r="BQ75" s="99"/>
      <c r="BR75" s="99"/>
      <c r="BS75" s="99"/>
      <c r="BT75" s="99"/>
      <c r="BU75" s="99"/>
      <c r="BV75" s="99"/>
      <c r="BW75" s="99"/>
      <c r="BX75" s="99"/>
      <c r="BY75" s="99"/>
      <c r="BZ75" s="99"/>
      <c r="CA75" s="99"/>
      <c r="CB75" s="99"/>
      <c r="CC75" s="99"/>
      <c r="CD75" s="99"/>
      <c r="CE75" s="99"/>
      <c r="CF75" s="99"/>
      <c r="CG75" s="99"/>
      <c r="CH75" s="99"/>
      <c r="CI75" s="99"/>
      <c r="CJ75" s="99"/>
      <c r="CK75" s="99"/>
      <c r="CL75" s="99"/>
      <c r="CM75" s="99"/>
      <c r="CN75" s="99"/>
      <c r="CO75" s="99"/>
      <c r="CP75" s="99"/>
      <c r="CQ75" s="99"/>
      <c r="CR75" s="99"/>
      <c r="CS75" s="99"/>
      <c r="CT75" s="99"/>
      <c r="CU75" s="99"/>
      <c r="CV75" s="99"/>
      <c r="CW75" s="99"/>
      <c r="CX75" s="99"/>
      <c r="CY75" s="99"/>
      <c r="CZ75" s="99"/>
      <c r="DA75" s="99"/>
      <c r="DB75" s="99"/>
      <c r="DC75" s="99"/>
      <c r="DD75" s="99"/>
      <c r="DE75" s="99"/>
      <c r="DF75" s="99"/>
      <c r="DG75" s="99"/>
      <c r="DH75" s="99"/>
      <c r="DI75" s="99"/>
      <c r="DJ75" s="99"/>
      <c r="DK75" s="99"/>
      <c r="DL75" s="99"/>
      <c r="DM75" s="99"/>
      <c r="DN75" s="99"/>
      <c r="DO75" s="99"/>
      <c r="DP75" s="99"/>
      <c r="DQ75" s="99"/>
      <c r="DR75" s="99"/>
      <c r="DS75" s="99"/>
      <c r="DT75" s="99"/>
      <c r="DU75" s="99"/>
      <c r="DV75" s="99"/>
      <c r="DW75" s="99"/>
      <c r="DX75" s="99"/>
      <c r="DY75" s="99"/>
      <c r="DZ75" s="99"/>
      <c r="EA75" s="99"/>
      <c r="EB75" s="99"/>
      <c r="EC75" s="99"/>
      <c r="ED75" s="99"/>
      <c r="EE75" s="99"/>
      <c r="EF75" s="99"/>
      <c r="EG75" s="99"/>
      <c r="EH75" s="99"/>
      <c r="EI75" s="99"/>
      <c r="EJ75" s="99"/>
      <c r="EK75" s="99"/>
      <c r="EL75" s="99"/>
      <c r="EM75" s="99"/>
      <c r="EN75" s="99"/>
      <c r="EO75" s="99"/>
      <c r="EP75" s="99"/>
      <c r="EQ75" s="99"/>
      <c r="ER75" s="99"/>
      <c r="ES75" s="99"/>
      <c r="ET75" s="99"/>
      <c r="EU75" s="99"/>
      <c r="EV75" s="99"/>
      <c r="EW75" s="99"/>
      <c r="EX75" s="99"/>
      <c r="EY75" s="99"/>
      <c r="EZ75" s="99"/>
      <c r="FA75" s="99"/>
      <c r="FB75" s="99"/>
      <c r="FC75" s="99"/>
      <c r="FD75" s="99"/>
      <c r="FE75" s="99"/>
      <c r="FF75" s="99"/>
      <c r="FG75" s="99"/>
      <c r="FH75" s="99"/>
      <c r="FI75" s="99"/>
      <c r="FJ75" s="99"/>
      <c r="FK75" s="99"/>
      <c r="FL75" s="99"/>
      <c r="FM75" s="99"/>
      <c r="FN75" s="99"/>
      <c r="FO75" s="99"/>
      <c r="FP75" s="99"/>
      <c r="FQ75" s="99"/>
      <c r="FR75" s="99"/>
      <c r="FS75" s="99"/>
      <c r="FT75" s="99"/>
      <c r="FU75" s="99"/>
      <c r="FV75" s="99"/>
      <c r="FW75" s="99"/>
      <c r="FX75" s="99"/>
      <c r="FY75" s="99"/>
      <c r="FZ75" s="99"/>
      <c r="GA75" s="99"/>
      <c r="GB75" s="99"/>
      <c r="GC75" s="99"/>
      <c r="GD75" s="99"/>
      <c r="GE75" s="99"/>
      <c r="GF75" s="99"/>
      <c r="GG75" s="99"/>
      <c r="GH75" s="99"/>
      <c r="GI75" s="99"/>
      <c r="GJ75" s="99"/>
      <c r="GK75" s="99"/>
      <c r="GL75" s="99"/>
      <c r="GM75" s="99"/>
      <c r="GN75" s="99"/>
      <c r="GO75" s="99"/>
      <c r="GP75" s="99"/>
      <c r="GQ75" s="99"/>
      <c r="GR75" s="99"/>
      <c r="GS75" s="99"/>
      <c r="GT75" s="99"/>
      <c r="GU75" s="99"/>
      <c r="GV75" s="99"/>
      <c r="GW75" s="99"/>
      <c r="GX75" s="99"/>
      <c r="GY75" s="99"/>
      <c r="GZ75" s="99"/>
      <c r="HA75" s="99"/>
      <c r="HB75" s="99"/>
      <c r="HC75" s="99"/>
      <c r="HD75" s="99"/>
      <c r="HE75" s="99"/>
      <c r="HF75" s="99"/>
      <c r="HG75" s="99"/>
      <c r="HH75" s="99"/>
      <c r="HI75" s="99"/>
      <c r="HJ75" s="99"/>
      <c r="HK75" s="99"/>
      <c r="HL75" s="99"/>
      <c r="HM75" s="99"/>
      <c r="HN75" s="99"/>
      <c r="HO75" s="99"/>
      <c r="HP75" s="99"/>
      <c r="HQ75" s="99"/>
      <c r="HR75" s="99"/>
      <c r="HS75" s="99"/>
      <c r="HT75" s="99"/>
      <c r="HU75" s="99"/>
    </row>
    <row r="76" spans="1:256" ht="17.25" customHeight="1" x14ac:dyDescent="0.25">
      <c r="A76" s="102"/>
      <c r="B76" s="90" t="s">
        <v>81</v>
      </c>
      <c r="C76" s="90"/>
      <c r="D76" s="102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  <c r="AA76" s="99"/>
      <c r="AB76" s="99"/>
      <c r="AC76" s="99"/>
      <c r="AD76" s="99"/>
      <c r="AE76" s="99"/>
      <c r="AF76" s="99"/>
      <c r="AG76" s="99"/>
      <c r="AH76" s="99"/>
      <c r="AI76" s="99"/>
      <c r="AJ76" s="99"/>
      <c r="AK76" s="99"/>
      <c r="AL76" s="99"/>
      <c r="AM76" s="99"/>
      <c r="AN76" s="99"/>
      <c r="AO76" s="99"/>
      <c r="AP76" s="99"/>
      <c r="AQ76" s="99"/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99"/>
      <c r="BI76" s="99"/>
      <c r="BJ76" s="99"/>
      <c r="BK76" s="99"/>
      <c r="BL76" s="99"/>
      <c r="BM76" s="99"/>
      <c r="BN76" s="99"/>
      <c r="BO76" s="99"/>
      <c r="BP76" s="99"/>
      <c r="BQ76" s="99"/>
      <c r="BR76" s="99"/>
      <c r="BS76" s="99"/>
      <c r="BT76" s="99"/>
      <c r="BU76" s="99"/>
      <c r="BV76" s="99"/>
      <c r="BW76" s="99"/>
      <c r="BX76" s="99"/>
      <c r="BY76" s="99"/>
      <c r="BZ76" s="99"/>
      <c r="CA76" s="99"/>
      <c r="CB76" s="99"/>
      <c r="CC76" s="99"/>
      <c r="CD76" s="99"/>
      <c r="CE76" s="99"/>
      <c r="CF76" s="99"/>
      <c r="CG76" s="99"/>
      <c r="CH76" s="99"/>
      <c r="CI76" s="99"/>
      <c r="CJ76" s="99"/>
      <c r="CK76" s="99"/>
      <c r="CL76" s="99"/>
      <c r="CM76" s="99"/>
      <c r="CN76" s="99"/>
      <c r="CO76" s="99"/>
      <c r="CP76" s="99"/>
      <c r="CQ76" s="99"/>
      <c r="CR76" s="99"/>
      <c r="CS76" s="99"/>
      <c r="CT76" s="99"/>
      <c r="CU76" s="99"/>
      <c r="CV76" s="99"/>
      <c r="CW76" s="99"/>
      <c r="CX76" s="99"/>
      <c r="CY76" s="99"/>
      <c r="CZ76" s="99"/>
      <c r="DA76" s="99"/>
      <c r="DB76" s="99"/>
      <c r="DC76" s="99"/>
      <c r="DD76" s="99"/>
      <c r="DE76" s="99"/>
      <c r="DF76" s="99"/>
      <c r="DG76" s="99"/>
      <c r="DH76" s="99"/>
      <c r="DI76" s="99"/>
      <c r="DJ76" s="99"/>
      <c r="DK76" s="99"/>
      <c r="DL76" s="99"/>
      <c r="DM76" s="99"/>
      <c r="DN76" s="99"/>
      <c r="DO76" s="99"/>
      <c r="DP76" s="99"/>
      <c r="DQ76" s="99"/>
      <c r="DR76" s="99"/>
      <c r="DS76" s="99"/>
      <c r="DT76" s="99"/>
      <c r="DU76" s="99"/>
      <c r="DV76" s="99"/>
      <c r="DW76" s="99"/>
      <c r="DX76" s="99"/>
      <c r="DY76" s="99"/>
      <c r="DZ76" s="99"/>
      <c r="EA76" s="99"/>
      <c r="EB76" s="99"/>
      <c r="EC76" s="99"/>
      <c r="ED76" s="99"/>
      <c r="EE76" s="99"/>
      <c r="EF76" s="99"/>
      <c r="EG76" s="99"/>
      <c r="EH76" s="99"/>
      <c r="EI76" s="99"/>
      <c r="EJ76" s="99"/>
      <c r="EK76" s="99"/>
      <c r="EL76" s="99"/>
      <c r="EM76" s="99"/>
      <c r="EN76" s="99"/>
      <c r="EO76" s="99"/>
      <c r="EP76" s="99"/>
      <c r="EQ76" s="99"/>
      <c r="ER76" s="99"/>
      <c r="ES76" s="99"/>
      <c r="ET76" s="99"/>
      <c r="EU76" s="99"/>
      <c r="EV76" s="99"/>
      <c r="EW76" s="99"/>
      <c r="EX76" s="99"/>
      <c r="EY76" s="99"/>
      <c r="EZ76" s="99"/>
      <c r="FA76" s="99"/>
      <c r="FB76" s="99"/>
      <c r="FC76" s="99"/>
      <c r="FD76" s="99"/>
      <c r="FE76" s="99"/>
      <c r="FF76" s="99"/>
      <c r="FG76" s="99"/>
      <c r="FH76" s="99"/>
      <c r="FI76" s="99"/>
      <c r="FJ76" s="99"/>
      <c r="FK76" s="99"/>
      <c r="FL76" s="99"/>
      <c r="FM76" s="99"/>
      <c r="FN76" s="99"/>
      <c r="FO76" s="99"/>
      <c r="FP76" s="99"/>
      <c r="FQ76" s="99"/>
      <c r="FR76" s="99"/>
      <c r="FS76" s="99"/>
      <c r="FT76" s="99"/>
      <c r="FU76" s="99"/>
      <c r="FV76" s="99"/>
      <c r="FW76" s="99"/>
      <c r="FX76" s="99"/>
      <c r="FY76" s="99"/>
      <c r="FZ76" s="99"/>
      <c r="GA76" s="99"/>
      <c r="GB76" s="99"/>
      <c r="GC76" s="99"/>
      <c r="GD76" s="99"/>
      <c r="GE76" s="99"/>
      <c r="GF76" s="99"/>
      <c r="GG76" s="99"/>
      <c r="GH76" s="99"/>
      <c r="GI76" s="99"/>
      <c r="GJ76" s="99"/>
      <c r="GK76" s="99"/>
      <c r="GL76" s="99"/>
      <c r="GM76" s="99"/>
      <c r="GN76" s="99"/>
      <c r="GO76" s="99"/>
      <c r="GP76" s="99"/>
      <c r="GQ76" s="99"/>
      <c r="GR76" s="99"/>
      <c r="GS76" s="99"/>
      <c r="GT76" s="99"/>
      <c r="GU76" s="99"/>
      <c r="GV76" s="99"/>
      <c r="GW76" s="99"/>
      <c r="GX76" s="99"/>
      <c r="GY76" s="99"/>
      <c r="GZ76" s="99"/>
      <c r="HA76" s="99"/>
      <c r="HB76" s="99"/>
      <c r="HC76" s="99"/>
      <c r="HD76" s="99"/>
      <c r="HE76" s="99"/>
      <c r="HF76" s="99"/>
      <c r="HG76" s="99"/>
      <c r="HH76" s="99"/>
      <c r="HI76" s="99"/>
      <c r="HJ76" s="99"/>
      <c r="HK76" s="99"/>
      <c r="HL76" s="99"/>
      <c r="HM76" s="99"/>
      <c r="HN76" s="99"/>
      <c r="HO76" s="99"/>
      <c r="HP76" s="99"/>
      <c r="HQ76" s="99"/>
      <c r="HR76" s="99"/>
      <c r="HS76" s="99"/>
      <c r="HT76" s="99"/>
      <c r="HU76" s="99"/>
    </row>
    <row r="77" spans="1:256" x14ac:dyDescent="0.25">
      <c r="A77" s="102"/>
      <c r="B77" s="90" t="s">
        <v>82</v>
      </c>
      <c r="C77" s="90"/>
      <c r="D77" s="102"/>
    </row>
    <row r="78" spans="1:256" x14ac:dyDescent="0.25">
      <c r="A78" s="103"/>
      <c r="B78" s="90" t="s">
        <v>83</v>
      </c>
      <c r="C78" s="90"/>
      <c r="D78" s="104"/>
    </row>
    <row r="79" spans="1:256" x14ac:dyDescent="0.25">
      <c r="A79" s="103"/>
      <c r="B79" s="95" t="s">
        <v>89</v>
      </c>
      <c r="C79" s="90"/>
      <c r="D79" s="104"/>
    </row>
    <row r="80" spans="1:256" x14ac:dyDescent="0.25">
      <c r="A80" s="86">
        <v>7</v>
      </c>
      <c r="B80" s="87" t="s">
        <v>93</v>
      </c>
      <c r="C80" s="87"/>
      <c r="D80" s="105"/>
    </row>
    <row r="81" spans="1:4" x14ac:dyDescent="0.25">
      <c r="A81" s="89" t="s">
        <v>45</v>
      </c>
      <c r="B81" s="90" t="s">
        <v>94</v>
      </c>
      <c r="C81" s="90"/>
      <c r="D81" s="105"/>
    </row>
    <row r="82" spans="1:4" x14ac:dyDescent="0.25">
      <c r="A82" s="89"/>
      <c r="B82" s="90" t="s">
        <v>95</v>
      </c>
      <c r="C82" s="90"/>
      <c r="D82" s="105"/>
    </row>
    <row r="83" spans="1:4" x14ac:dyDescent="0.25">
      <c r="A83" s="89"/>
      <c r="B83" s="90" t="s">
        <v>96</v>
      </c>
      <c r="C83" s="90"/>
      <c r="D83" s="105"/>
    </row>
    <row r="84" spans="1:4" x14ac:dyDescent="0.25">
      <c r="A84" s="89"/>
      <c r="B84" s="90" t="s">
        <v>97</v>
      </c>
      <c r="C84" s="90"/>
      <c r="D84" s="105"/>
    </row>
    <row r="85" spans="1:4" x14ac:dyDescent="0.25">
      <c r="A85" s="89"/>
      <c r="B85" s="90" t="s">
        <v>98</v>
      </c>
      <c r="C85" s="90"/>
      <c r="D85" s="105"/>
    </row>
    <row r="86" spans="1:4" x14ac:dyDescent="0.25">
      <c r="A86" s="89"/>
      <c r="B86" s="90" t="s">
        <v>99</v>
      </c>
      <c r="C86" s="90"/>
      <c r="D86" s="105"/>
    </row>
    <row r="87" spans="1:4" x14ac:dyDescent="0.25">
      <c r="A87" s="89"/>
      <c r="B87" s="90" t="s">
        <v>100</v>
      </c>
      <c r="C87" s="90"/>
      <c r="D87" s="105"/>
    </row>
    <row r="88" spans="1:4" x14ac:dyDescent="0.25">
      <c r="A88" s="89"/>
      <c r="B88" s="90" t="s">
        <v>101</v>
      </c>
      <c r="C88" s="90"/>
      <c r="D88" s="105"/>
    </row>
    <row r="89" spans="1:4" x14ac:dyDescent="0.25">
      <c r="A89" s="89"/>
      <c r="B89" s="90" t="s">
        <v>102</v>
      </c>
      <c r="C89" s="90"/>
      <c r="D89" s="105"/>
    </row>
    <row r="90" spans="1:4" x14ac:dyDescent="0.25">
      <c r="A90" s="89"/>
      <c r="B90" s="90" t="s">
        <v>103</v>
      </c>
      <c r="C90" s="90"/>
      <c r="D90" s="105"/>
    </row>
    <row r="91" spans="1:4" x14ac:dyDescent="0.25">
      <c r="A91" s="89"/>
      <c r="B91" s="90" t="s">
        <v>104</v>
      </c>
      <c r="C91" s="90"/>
      <c r="D91" s="105"/>
    </row>
    <row r="92" spans="1:4" x14ac:dyDescent="0.25">
      <c r="A92" s="89"/>
      <c r="B92" s="90" t="s">
        <v>105</v>
      </c>
      <c r="C92" s="90"/>
      <c r="D92" s="105"/>
    </row>
    <row r="93" spans="1:4" x14ac:dyDescent="0.25">
      <c r="A93" s="89"/>
      <c r="B93" s="90" t="s">
        <v>106</v>
      </c>
      <c r="C93" s="90"/>
      <c r="D93" s="105"/>
    </row>
    <row r="94" spans="1:4" x14ac:dyDescent="0.25">
      <c r="A94" s="89"/>
      <c r="B94" s="90" t="s">
        <v>107</v>
      </c>
      <c r="C94" s="90"/>
      <c r="D94" s="105"/>
    </row>
    <row r="95" spans="1:4" x14ac:dyDescent="0.25">
      <c r="A95" s="89"/>
      <c r="B95" s="90" t="s">
        <v>108</v>
      </c>
      <c r="C95" s="90"/>
      <c r="D95" s="105"/>
    </row>
    <row r="96" spans="1:4" x14ac:dyDescent="0.25">
      <c r="A96" s="89"/>
      <c r="B96" s="90" t="s">
        <v>109</v>
      </c>
      <c r="C96" s="90"/>
      <c r="D96" s="105"/>
    </row>
    <row r="97" spans="1:4" x14ac:dyDescent="0.25">
      <c r="A97" s="89"/>
      <c r="B97" s="90" t="s">
        <v>110</v>
      </c>
      <c r="C97" s="90"/>
      <c r="D97" s="105"/>
    </row>
    <row r="98" spans="1:4" x14ac:dyDescent="0.25">
      <c r="A98" s="89"/>
      <c r="B98" s="90" t="s">
        <v>111</v>
      </c>
      <c r="C98" s="90"/>
      <c r="D98" s="105"/>
    </row>
    <row r="99" spans="1:4" x14ac:dyDescent="0.25">
      <c r="A99" s="89"/>
      <c r="B99" s="90" t="s">
        <v>112</v>
      </c>
      <c r="C99" s="90"/>
      <c r="D99" s="105"/>
    </row>
    <row r="100" spans="1:4" x14ac:dyDescent="0.25">
      <c r="A100" s="89"/>
      <c r="B100" s="90" t="s">
        <v>113</v>
      </c>
      <c r="C100" s="90"/>
      <c r="D100" s="105"/>
    </row>
    <row r="101" spans="1:4" x14ac:dyDescent="0.25">
      <c r="A101" s="89"/>
      <c r="B101" s="90" t="s">
        <v>114</v>
      </c>
      <c r="C101" s="90"/>
      <c r="D101" s="105"/>
    </row>
    <row r="102" spans="1:4" x14ac:dyDescent="0.25">
      <c r="A102" s="89"/>
      <c r="B102" s="90" t="s">
        <v>115</v>
      </c>
      <c r="C102" s="90"/>
      <c r="D102" s="105"/>
    </row>
    <row r="103" spans="1:4" x14ac:dyDescent="0.25">
      <c r="A103" s="89"/>
      <c r="B103" s="90" t="s">
        <v>116</v>
      </c>
      <c r="C103" s="90"/>
      <c r="D103" s="105"/>
    </row>
    <row r="104" spans="1:4" x14ac:dyDescent="0.25">
      <c r="A104" s="89" t="s">
        <v>54</v>
      </c>
      <c r="B104" s="90" t="s">
        <v>117</v>
      </c>
      <c r="C104" s="90"/>
      <c r="D104" s="105"/>
    </row>
    <row r="105" spans="1:4" x14ac:dyDescent="0.25">
      <c r="A105" s="89"/>
      <c r="B105" s="90" t="s">
        <v>96</v>
      </c>
      <c r="C105" s="90"/>
      <c r="D105" s="105"/>
    </row>
    <row r="106" spans="1:4" x14ac:dyDescent="0.25">
      <c r="A106" s="89"/>
      <c r="B106" s="90" t="s">
        <v>98</v>
      </c>
      <c r="C106" s="90"/>
      <c r="D106" s="105"/>
    </row>
    <row r="107" spans="1:4" x14ac:dyDescent="0.25">
      <c r="A107" s="89"/>
      <c r="B107" s="90" t="s">
        <v>99</v>
      </c>
      <c r="C107" s="90"/>
      <c r="D107" s="105"/>
    </row>
    <row r="108" spans="1:4" x14ac:dyDescent="0.25">
      <c r="A108" s="89"/>
      <c r="B108" s="90" t="s">
        <v>100</v>
      </c>
      <c r="C108" s="90"/>
      <c r="D108" s="105"/>
    </row>
    <row r="109" spans="1:4" x14ac:dyDescent="0.25">
      <c r="A109" s="89"/>
      <c r="B109" s="90" t="s">
        <v>101</v>
      </c>
      <c r="C109" s="90"/>
      <c r="D109" s="105"/>
    </row>
    <row r="110" spans="1:4" x14ac:dyDescent="0.25">
      <c r="A110" s="89"/>
      <c r="B110" s="90" t="s">
        <v>102</v>
      </c>
      <c r="C110" s="90"/>
      <c r="D110" s="105"/>
    </row>
    <row r="111" spans="1:4" x14ac:dyDescent="0.25">
      <c r="A111" s="89"/>
      <c r="B111" s="90" t="s">
        <v>103</v>
      </c>
      <c r="C111" s="90"/>
      <c r="D111" s="105"/>
    </row>
    <row r="112" spans="1:4" x14ac:dyDescent="0.25">
      <c r="A112" s="89"/>
      <c r="B112" s="90" t="s">
        <v>104</v>
      </c>
      <c r="C112" s="90"/>
      <c r="D112" s="105"/>
    </row>
    <row r="113" spans="1:4" x14ac:dyDescent="0.25">
      <c r="A113" s="89"/>
      <c r="B113" s="90" t="s">
        <v>105</v>
      </c>
      <c r="C113" s="90"/>
      <c r="D113" s="105"/>
    </row>
    <row r="114" spans="1:4" x14ac:dyDescent="0.25">
      <c r="A114" s="89"/>
      <c r="B114" s="90" t="s">
        <v>107</v>
      </c>
      <c r="C114" s="90"/>
      <c r="D114" s="105"/>
    </row>
    <row r="115" spans="1:4" x14ac:dyDescent="0.25">
      <c r="A115" s="89"/>
      <c r="B115" s="90" t="s">
        <v>109</v>
      </c>
      <c r="C115" s="90"/>
      <c r="D115" s="105"/>
    </row>
    <row r="116" spans="1:4" x14ac:dyDescent="0.25">
      <c r="A116" s="89"/>
      <c r="B116" s="90" t="s">
        <v>110</v>
      </c>
      <c r="C116" s="90"/>
      <c r="D116" s="105"/>
    </row>
    <row r="117" spans="1:4" x14ac:dyDescent="0.25">
      <c r="A117" s="89"/>
      <c r="B117" s="90" t="s">
        <v>111</v>
      </c>
      <c r="C117" s="90"/>
      <c r="D117" s="105"/>
    </row>
    <row r="118" spans="1:4" x14ac:dyDescent="0.25">
      <c r="A118" s="89"/>
      <c r="B118" s="90" t="s">
        <v>112</v>
      </c>
      <c r="C118" s="90"/>
      <c r="D118" s="105"/>
    </row>
    <row r="119" spans="1:4" x14ac:dyDescent="0.25">
      <c r="A119" s="89"/>
      <c r="B119" s="90" t="s">
        <v>113</v>
      </c>
      <c r="C119" s="90"/>
      <c r="D119" s="105"/>
    </row>
    <row r="120" spans="1:4" x14ac:dyDescent="0.25">
      <c r="A120" s="89"/>
      <c r="B120" s="90" t="s">
        <v>114</v>
      </c>
      <c r="C120" s="90"/>
      <c r="D120" s="105"/>
    </row>
    <row r="121" spans="1:4" x14ac:dyDescent="0.25">
      <c r="A121" s="89"/>
      <c r="B121" s="90" t="s">
        <v>115</v>
      </c>
      <c r="C121" s="90"/>
      <c r="D121" s="105"/>
    </row>
    <row r="122" spans="1:4" x14ac:dyDescent="0.25">
      <c r="A122" s="89"/>
      <c r="B122" s="90" t="s">
        <v>116</v>
      </c>
      <c r="C122" s="90"/>
      <c r="D122" s="105"/>
    </row>
    <row r="123" spans="1:4" ht="15.75" x14ac:dyDescent="0.25">
      <c r="A123" s="89" t="s">
        <v>56</v>
      </c>
      <c r="B123" s="90" t="s">
        <v>118</v>
      </c>
      <c r="C123" s="90"/>
      <c r="D123" s="92"/>
    </row>
    <row r="124" spans="1:4" ht="15.75" x14ac:dyDescent="0.25">
      <c r="A124" s="89"/>
      <c r="B124" s="90" t="s">
        <v>119</v>
      </c>
      <c r="C124" s="90"/>
      <c r="D124" s="92"/>
    </row>
    <row r="125" spans="1:4" ht="15.75" x14ac:dyDescent="0.25">
      <c r="A125" s="89"/>
      <c r="B125" s="90" t="s">
        <v>96</v>
      </c>
      <c r="C125" s="90"/>
      <c r="D125" s="92"/>
    </row>
    <row r="126" spans="1:4" ht="15.75" x14ac:dyDescent="0.25">
      <c r="A126" s="89"/>
      <c r="B126" s="90" t="s">
        <v>120</v>
      </c>
      <c r="C126" s="90"/>
      <c r="D126" s="92"/>
    </row>
    <row r="127" spans="1:4" ht="17.25" customHeight="1" x14ac:dyDescent="0.25">
      <c r="A127" s="93"/>
      <c r="B127" s="90" t="s">
        <v>121</v>
      </c>
      <c r="C127" s="90"/>
      <c r="D127" s="91"/>
    </row>
    <row r="128" spans="1:4" ht="15" customHeight="1" x14ac:dyDescent="0.25">
      <c r="A128" s="93"/>
      <c r="B128" s="90" t="s">
        <v>122</v>
      </c>
      <c r="C128" s="90"/>
      <c r="D128" s="91"/>
    </row>
    <row r="129" spans="1:4" ht="15.75" x14ac:dyDescent="0.25">
      <c r="A129" s="93"/>
      <c r="B129" s="90" t="s">
        <v>123</v>
      </c>
      <c r="C129" s="90"/>
      <c r="D129" s="91"/>
    </row>
    <row r="130" spans="1:4" ht="15.75" x14ac:dyDescent="0.25">
      <c r="A130" s="93"/>
      <c r="B130" s="90" t="s">
        <v>107</v>
      </c>
      <c r="C130" s="90"/>
      <c r="D130" s="91"/>
    </row>
    <row r="131" spans="1:4" ht="15.75" x14ac:dyDescent="0.25">
      <c r="A131" s="93"/>
      <c r="B131" s="90" t="s">
        <v>124</v>
      </c>
      <c r="C131" s="90"/>
      <c r="D131" s="91"/>
    </row>
    <row r="132" spans="1:4" ht="15.75" x14ac:dyDescent="0.25">
      <c r="A132" s="93"/>
      <c r="B132" s="90" t="s">
        <v>125</v>
      </c>
      <c r="C132" s="90"/>
      <c r="D132" s="91"/>
    </row>
    <row r="133" spans="1:4" ht="15.75" x14ac:dyDescent="0.25">
      <c r="A133" s="93"/>
      <c r="B133" s="90" t="s">
        <v>126</v>
      </c>
      <c r="C133" s="90"/>
      <c r="D133" s="91"/>
    </row>
    <row r="134" spans="1:4" ht="15.75" x14ac:dyDescent="0.25">
      <c r="A134" s="89" t="s">
        <v>67</v>
      </c>
      <c r="B134" s="90" t="s">
        <v>127</v>
      </c>
      <c r="C134" s="90"/>
      <c r="D134" s="92"/>
    </row>
    <row r="135" spans="1:4" ht="15.75" x14ac:dyDescent="0.25">
      <c r="A135" s="89"/>
      <c r="B135" s="90" t="s">
        <v>96</v>
      </c>
      <c r="C135" s="90"/>
      <c r="D135" s="92"/>
    </row>
    <row r="136" spans="1:4" ht="17.25" customHeight="1" x14ac:dyDescent="0.25">
      <c r="A136" s="93"/>
      <c r="B136" s="90" t="s">
        <v>121</v>
      </c>
      <c r="C136" s="90"/>
      <c r="D136" s="91"/>
    </row>
    <row r="137" spans="1:4" ht="15" customHeight="1" x14ac:dyDescent="0.25">
      <c r="A137" s="93"/>
      <c r="B137" s="90" t="s">
        <v>122</v>
      </c>
      <c r="C137" s="90"/>
      <c r="D137" s="91"/>
    </row>
    <row r="138" spans="1:4" x14ac:dyDescent="0.25">
      <c r="A138" s="89"/>
      <c r="B138" s="90" t="s">
        <v>100</v>
      </c>
      <c r="C138" s="90"/>
      <c r="D138" s="105"/>
    </row>
    <row r="139" spans="1:4" ht="15.75" x14ac:dyDescent="0.25">
      <c r="A139" s="93"/>
      <c r="B139" s="90" t="s">
        <v>107</v>
      </c>
      <c r="C139" s="90"/>
      <c r="D139" s="91"/>
    </row>
    <row r="140" spans="1:4" ht="15.75" x14ac:dyDescent="0.25">
      <c r="A140" s="93"/>
      <c r="B140" s="90" t="s">
        <v>125</v>
      </c>
      <c r="C140" s="90"/>
      <c r="D140" s="91"/>
    </row>
    <row r="141" spans="1:4" ht="15.75" x14ac:dyDescent="0.25">
      <c r="A141" s="93"/>
      <c r="B141" s="90" t="s">
        <v>126</v>
      </c>
      <c r="C141" s="90"/>
      <c r="D141" s="91"/>
    </row>
    <row r="142" spans="1:4" x14ac:dyDescent="0.25">
      <c r="A142" s="89"/>
      <c r="B142" s="90" t="s">
        <v>111</v>
      </c>
      <c r="C142" s="90"/>
      <c r="D142" s="105"/>
    </row>
    <row r="143" spans="1:4" ht="15.75" x14ac:dyDescent="0.25">
      <c r="A143" s="89" t="s">
        <v>71</v>
      </c>
      <c r="B143" s="90" t="s">
        <v>128</v>
      </c>
      <c r="C143" s="90"/>
      <c r="D143" s="92"/>
    </row>
    <row r="144" spans="1:4" ht="15.75" x14ac:dyDescent="0.25">
      <c r="A144" s="89"/>
      <c r="B144" s="90" t="s">
        <v>119</v>
      </c>
      <c r="C144" s="90"/>
      <c r="D144" s="92"/>
    </row>
    <row r="145" spans="1:4" ht="15.75" x14ac:dyDescent="0.25">
      <c r="A145" s="93"/>
      <c r="B145" s="90" t="s">
        <v>96</v>
      </c>
      <c r="C145" s="90"/>
      <c r="D145" s="92"/>
    </row>
    <row r="146" spans="1:4" ht="15.75" x14ac:dyDescent="0.25">
      <c r="A146" s="93"/>
      <c r="B146" s="90" t="s">
        <v>120</v>
      </c>
      <c r="C146" s="90"/>
      <c r="D146" s="92"/>
    </row>
    <row r="147" spans="1:4" ht="13.5" customHeight="1" x14ac:dyDescent="0.25">
      <c r="A147" s="93"/>
      <c r="B147" s="90" t="s">
        <v>121</v>
      </c>
      <c r="C147" s="90"/>
      <c r="D147" s="92"/>
    </row>
    <row r="148" spans="1:4" ht="15.75" x14ac:dyDescent="0.25">
      <c r="A148" s="93"/>
      <c r="B148" s="90" t="s">
        <v>122</v>
      </c>
      <c r="C148" s="90"/>
      <c r="D148" s="92"/>
    </row>
    <row r="149" spans="1:4" ht="15.75" x14ac:dyDescent="0.25">
      <c r="A149" s="93"/>
      <c r="B149" s="90" t="s">
        <v>123</v>
      </c>
      <c r="C149" s="90"/>
      <c r="D149" s="92"/>
    </row>
    <row r="150" spans="1:4" ht="15.75" x14ac:dyDescent="0.25">
      <c r="A150" s="93"/>
      <c r="B150" s="90" t="s">
        <v>107</v>
      </c>
      <c r="C150" s="90"/>
      <c r="D150" s="92"/>
    </row>
    <row r="151" spans="1:4" ht="15.75" x14ac:dyDescent="0.25">
      <c r="A151" s="93"/>
      <c r="B151" s="90" t="s">
        <v>124</v>
      </c>
      <c r="C151" s="90"/>
      <c r="D151" s="92"/>
    </row>
    <row r="152" spans="1:4" ht="15.75" x14ac:dyDescent="0.25">
      <c r="A152" s="93"/>
      <c r="B152" s="90" t="s">
        <v>125</v>
      </c>
      <c r="C152" s="90"/>
      <c r="D152" s="92"/>
    </row>
    <row r="153" spans="1:4" ht="15.75" x14ac:dyDescent="0.25">
      <c r="A153" s="93"/>
      <c r="B153" s="90" t="s">
        <v>126</v>
      </c>
      <c r="C153" s="90"/>
      <c r="D153" s="92"/>
    </row>
    <row r="154" spans="1:4" ht="15.75" x14ac:dyDescent="0.25">
      <c r="A154" s="89" t="s">
        <v>72</v>
      </c>
      <c r="B154" s="90" t="s">
        <v>129</v>
      </c>
      <c r="C154" s="90"/>
      <c r="D154" s="92"/>
    </row>
    <row r="155" spans="1:4" ht="15.75" x14ac:dyDescent="0.25">
      <c r="A155" s="93"/>
      <c r="B155" s="90" t="s">
        <v>96</v>
      </c>
      <c r="C155" s="90"/>
      <c r="D155" s="92"/>
    </row>
    <row r="156" spans="1:4" ht="13.5" customHeight="1" x14ac:dyDescent="0.25">
      <c r="A156" s="93"/>
      <c r="B156" s="90" t="s">
        <v>121</v>
      </c>
      <c r="C156" s="90"/>
      <c r="D156" s="92"/>
    </row>
    <row r="157" spans="1:4" ht="15.75" x14ac:dyDescent="0.25">
      <c r="A157" s="93"/>
      <c r="B157" s="90" t="s">
        <v>122</v>
      </c>
      <c r="C157" s="90"/>
      <c r="D157" s="92"/>
    </row>
    <row r="158" spans="1:4" ht="15.75" x14ac:dyDescent="0.25">
      <c r="A158" s="93"/>
      <c r="B158" s="90" t="s">
        <v>107</v>
      </c>
      <c r="C158" s="90"/>
      <c r="D158" s="92"/>
    </row>
    <row r="159" spans="1:4" ht="15.75" x14ac:dyDescent="0.25">
      <c r="A159" s="93"/>
      <c r="B159" s="90" t="s">
        <v>125</v>
      </c>
      <c r="C159" s="90"/>
      <c r="D159" s="92"/>
    </row>
    <row r="160" spans="1:4" ht="15.75" x14ac:dyDescent="0.25">
      <c r="A160" s="93"/>
      <c r="B160" s="90" t="s">
        <v>126</v>
      </c>
      <c r="C160" s="90"/>
      <c r="D160" s="92"/>
    </row>
    <row r="161" spans="1:4" ht="15.75" x14ac:dyDescent="0.25">
      <c r="A161" s="89" t="s">
        <v>73</v>
      </c>
      <c r="B161" s="90" t="s">
        <v>130</v>
      </c>
      <c r="C161" s="90"/>
      <c r="D161" s="92"/>
    </row>
    <row r="162" spans="1:4" ht="15.75" x14ac:dyDescent="0.25">
      <c r="A162" s="89"/>
      <c r="B162" s="90" t="s">
        <v>119</v>
      </c>
      <c r="C162" s="90"/>
      <c r="D162" s="92"/>
    </row>
    <row r="163" spans="1:4" ht="15.75" x14ac:dyDescent="0.25">
      <c r="A163" s="93"/>
      <c r="B163" s="90" t="s">
        <v>96</v>
      </c>
      <c r="C163" s="90"/>
      <c r="D163" s="92"/>
    </row>
    <row r="164" spans="1:4" ht="15.75" x14ac:dyDescent="0.25">
      <c r="A164" s="93"/>
      <c r="B164" s="90" t="s">
        <v>120</v>
      </c>
      <c r="C164" s="90"/>
      <c r="D164" s="92"/>
    </row>
    <row r="165" spans="1:4" ht="13.5" customHeight="1" x14ac:dyDescent="0.25">
      <c r="A165" s="93"/>
      <c r="B165" s="90" t="s">
        <v>121</v>
      </c>
      <c r="C165" s="90"/>
      <c r="D165" s="92"/>
    </row>
    <row r="166" spans="1:4" ht="15.75" x14ac:dyDescent="0.25">
      <c r="A166" s="93"/>
      <c r="B166" s="90" t="s">
        <v>122</v>
      </c>
      <c r="C166" s="90"/>
      <c r="D166" s="92"/>
    </row>
    <row r="167" spans="1:4" ht="15.75" x14ac:dyDescent="0.25">
      <c r="A167" s="89"/>
      <c r="B167" s="90" t="s">
        <v>131</v>
      </c>
      <c r="C167" s="90"/>
      <c r="D167" s="92"/>
    </row>
    <row r="168" spans="1:4" ht="15.75" x14ac:dyDescent="0.25">
      <c r="A168" s="89"/>
      <c r="B168" s="90" t="s">
        <v>102</v>
      </c>
      <c r="C168" s="90"/>
      <c r="D168" s="92"/>
    </row>
    <row r="169" spans="1:4" ht="15.75" x14ac:dyDescent="0.25">
      <c r="A169" s="89"/>
      <c r="B169" s="90" t="s">
        <v>103</v>
      </c>
      <c r="C169" s="90"/>
      <c r="D169" s="92"/>
    </row>
    <row r="170" spans="1:4" ht="15.75" x14ac:dyDescent="0.25">
      <c r="A170" s="93"/>
      <c r="B170" s="90" t="s">
        <v>104</v>
      </c>
      <c r="C170" s="90"/>
      <c r="D170" s="92"/>
    </row>
    <row r="171" spans="1:4" ht="15.75" x14ac:dyDescent="0.25">
      <c r="A171" s="89"/>
      <c r="B171" s="90" t="s">
        <v>105</v>
      </c>
      <c r="C171" s="90"/>
      <c r="D171" s="92"/>
    </row>
    <row r="172" spans="1:4" ht="15.75" x14ac:dyDescent="0.25">
      <c r="A172" s="89"/>
      <c r="B172" s="90" t="s">
        <v>123</v>
      </c>
      <c r="C172" s="90"/>
      <c r="D172" s="92"/>
    </row>
    <row r="173" spans="1:4" ht="15.75" x14ac:dyDescent="0.25">
      <c r="A173" s="89"/>
      <c r="B173" s="90" t="s">
        <v>107</v>
      </c>
      <c r="C173" s="90"/>
      <c r="D173" s="92"/>
    </row>
    <row r="174" spans="1:4" ht="15.75" x14ac:dyDescent="0.25">
      <c r="A174" s="93"/>
      <c r="B174" s="90" t="s">
        <v>124</v>
      </c>
      <c r="C174" s="90"/>
      <c r="D174" s="92"/>
    </row>
    <row r="175" spans="1:4" ht="21" customHeight="1" x14ac:dyDescent="0.25">
      <c r="A175" s="93"/>
      <c r="B175" s="90" t="s">
        <v>125</v>
      </c>
      <c r="C175" s="90"/>
      <c r="D175" s="92"/>
    </row>
    <row r="176" spans="1:4" ht="15.75" x14ac:dyDescent="0.25">
      <c r="A176" s="93"/>
      <c r="B176" s="90" t="s">
        <v>126</v>
      </c>
      <c r="C176" s="90"/>
      <c r="D176" s="92"/>
    </row>
    <row r="177" spans="1:4" ht="15.75" x14ac:dyDescent="0.25">
      <c r="A177" s="93"/>
      <c r="B177" s="90" t="s">
        <v>132</v>
      </c>
      <c r="C177" s="90"/>
      <c r="D177" s="92"/>
    </row>
    <row r="178" spans="1:4" ht="15.75" x14ac:dyDescent="0.25">
      <c r="A178" s="89"/>
      <c r="B178" s="90" t="s">
        <v>113</v>
      </c>
      <c r="C178" s="90"/>
      <c r="D178" s="92"/>
    </row>
    <row r="179" spans="1:4" ht="15.75" x14ac:dyDescent="0.25">
      <c r="A179" s="89"/>
      <c r="B179" s="90" t="s">
        <v>114</v>
      </c>
      <c r="C179" s="90"/>
      <c r="D179" s="92"/>
    </row>
    <row r="180" spans="1:4" ht="15.75" x14ac:dyDescent="0.25">
      <c r="A180" s="89"/>
      <c r="B180" s="90" t="s">
        <v>115</v>
      </c>
      <c r="C180" s="90"/>
      <c r="D180" s="92"/>
    </row>
    <row r="181" spans="1:4" ht="15.75" x14ac:dyDescent="0.25">
      <c r="A181" s="89"/>
      <c r="B181" s="90" t="s">
        <v>116</v>
      </c>
      <c r="C181" s="90"/>
      <c r="D181" s="92"/>
    </row>
    <row r="182" spans="1:4" ht="15.75" x14ac:dyDescent="0.25">
      <c r="A182" s="86">
        <v>7</v>
      </c>
      <c r="B182" s="87" t="s">
        <v>135</v>
      </c>
      <c r="C182" s="87"/>
      <c r="D182" s="92"/>
    </row>
    <row r="183" spans="1:4" ht="15.75" x14ac:dyDescent="0.25">
      <c r="A183" s="89" t="s">
        <v>45</v>
      </c>
      <c r="B183" s="90" t="s">
        <v>136</v>
      </c>
      <c r="C183" s="90"/>
      <c r="D183" s="92"/>
    </row>
    <row r="184" spans="1:4" ht="15.75" x14ac:dyDescent="0.25">
      <c r="A184" s="89" t="s">
        <v>137</v>
      </c>
      <c r="B184" s="90" t="s">
        <v>138</v>
      </c>
      <c r="C184" s="90"/>
      <c r="D184" s="92"/>
    </row>
    <row r="185" spans="1:4" ht="15.75" x14ac:dyDescent="0.25">
      <c r="A185" s="89" t="s">
        <v>139</v>
      </c>
      <c r="B185" s="90" t="s">
        <v>553</v>
      </c>
      <c r="C185" s="90"/>
      <c r="D185" s="92"/>
    </row>
    <row r="186" spans="1:4" ht="15.75" x14ac:dyDescent="0.25">
      <c r="A186" s="89" t="s">
        <v>54</v>
      </c>
      <c r="B186" s="90" t="s">
        <v>140</v>
      </c>
      <c r="C186" s="90"/>
      <c r="D186" s="92"/>
    </row>
    <row r="187" spans="1:4" ht="15.75" x14ac:dyDescent="0.25">
      <c r="A187" s="89" t="s">
        <v>56</v>
      </c>
      <c r="B187" s="90" t="s">
        <v>141</v>
      </c>
      <c r="C187" s="90"/>
      <c r="D187" s="92"/>
    </row>
    <row r="188" spans="1:4" ht="15.75" x14ac:dyDescent="0.25">
      <c r="A188" s="89"/>
      <c r="B188" s="90" t="s">
        <v>142</v>
      </c>
      <c r="C188" s="90"/>
      <c r="D188" s="92"/>
    </row>
    <row r="189" spans="1:4" ht="15.75" x14ac:dyDescent="0.25">
      <c r="A189" s="89"/>
      <c r="B189" s="90" t="s">
        <v>143</v>
      </c>
      <c r="C189" s="90"/>
      <c r="D189" s="92"/>
    </row>
    <row r="190" spans="1:4" ht="15.75" x14ac:dyDescent="0.25">
      <c r="A190" s="89"/>
      <c r="B190" s="90" t="s">
        <v>144</v>
      </c>
      <c r="C190" s="90"/>
      <c r="D190" s="92"/>
    </row>
    <row r="191" spans="1:4" ht="15.75" x14ac:dyDescent="0.25">
      <c r="A191" s="89"/>
      <c r="B191" s="90" t="s">
        <v>145</v>
      </c>
      <c r="C191" s="90"/>
      <c r="D191" s="92"/>
    </row>
    <row r="192" spans="1:4" ht="15.75" x14ac:dyDescent="0.25">
      <c r="A192" s="89"/>
      <c r="B192" s="90" t="s">
        <v>146</v>
      </c>
      <c r="C192" s="90"/>
      <c r="D192" s="92"/>
    </row>
    <row r="193" spans="1:4" ht="15.75" x14ac:dyDescent="0.25">
      <c r="A193" s="89"/>
      <c r="B193" s="90" t="s">
        <v>147</v>
      </c>
      <c r="C193" s="90"/>
      <c r="D193" s="92"/>
    </row>
    <row r="194" spans="1:4" ht="15.75" x14ac:dyDescent="0.25">
      <c r="A194" s="89"/>
      <c r="B194" s="90" t="s">
        <v>148</v>
      </c>
      <c r="C194" s="90"/>
      <c r="D194" s="92"/>
    </row>
    <row r="195" spans="1:4" ht="15.75" x14ac:dyDescent="0.25">
      <c r="A195" s="89" t="s">
        <v>67</v>
      </c>
      <c r="B195" s="90" t="s">
        <v>149</v>
      </c>
      <c r="C195" s="90"/>
      <c r="D195" s="92"/>
    </row>
    <row r="196" spans="1:4" ht="15.75" x14ac:dyDescent="0.25">
      <c r="A196" s="89"/>
      <c r="B196" s="90" t="s">
        <v>142</v>
      </c>
      <c r="C196" s="90"/>
      <c r="D196" s="92"/>
    </row>
    <row r="197" spans="1:4" ht="15.75" x14ac:dyDescent="0.25">
      <c r="A197" s="89"/>
      <c r="B197" s="90" t="s">
        <v>143</v>
      </c>
      <c r="C197" s="90"/>
      <c r="D197" s="92"/>
    </row>
    <row r="198" spans="1:4" ht="15.75" x14ac:dyDescent="0.25">
      <c r="A198" s="89"/>
      <c r="B198" s="90" t="s">
        <v>144</v>
      </c>
      <c r="C198" s="90"/>
      <c r="D198" s="92"/>
    </row>
    <row r="199" spans="1:4" ht="15.75" x14ac:dyDescent="0.25">
      <c r="A199" s="89"/>
      <c r="B199" s="90" t="s">
        <v>145</v>
      </c>
      <c r="C199" s="90"/>
      <c r="D199" s="92"/>
    </row>
    <row r="200" spans="1:4" ht="15.75" x14ac:dyDescent="0.25">
      <c r="A200" s="89"/>
      <c r="B200" s="90" t="s">
        <v>146</v>
      </c>
      <c r="C200" s="90"/>
      <c r="D200" s="92"/>
    </row>
    <row r="201" spans="1:4" ht="15.75" x14ac:dyDescent="0.25">
      <c r="A201" s="89"/>
      <c r="B201" s="90" t="s">
        <v>147</v>
      </c>
      <c r="C201" s="90"/>
      <c r="D201" s="92"/>
    </row>
    <row r="202" spans="1:4" ht="15.75" x14ac:dyDescent="0.25">
      <c r="A202" s="89"/>
      <c r="B202" s="90" t="s">
        <v>148</v>
      </c>
      <c r="C202" s="90"/>
      <c r="D202" s="92"/>
    </row>
    <row r="203" spans="1:4" ht="25.5" x14ac:dyDescent="0.25">
      <c r="A203" s="89" t="s">
        <v>71</v>
      </c>
      <c r="B203" s="90" t="s">
        <v>150</v>
      </c>
      <c r="C203" s="90"/>
      <c r="D203" s="92"/>
    </row>
    <row r="204" spans="1:4" ht="15.75" x14ac:dyDescent="0.25">
      <c r="A204" s="89"/>
      <c r="B204" s="90" t="s">
        <v>142</v>
      </c>
      <c r="C204" s="90"/>
      <c r="D204" s="92"/>
    </row>
    <row r="205" spans="1:4" ht="15.75" x14ac:dyDescent="0.25">
      <c r="A205" s="89"/>
      <c r="B205" s="90" t="s">
        <v>143</v>
      </c>
      <c r="C205" s="90"/>
      <c r="D205" s="92"/>
    </row>
    <row r="206" spans="1:4" ht="15.75" x14ac:dyDescent="0.25">
      <c r="A206" s="89"/>
      <c r="B206" s="90" t="s">
        <v>144</v>
      </c>
      <c r="C206" s="90"/>
      <c r="D206" s="92"/>
    </row>
    <row r="207" spans="1:4" ht="15.75" x14ac:dyDescent="0.25">
      <c r="A207" s="89"/>
      <c r="B207" s="90" t="s">
        <v>145</v>
      </c>
      <c r="C207" s="90"/>
      <c r="D207" s="92"/>
    </row>
    <row r="208" spans="1:4" ht="15.75" x14ac:dyDescent="0.25">
      <c r="A208" s="89"/>
      <c r="B208" s="90" t="s">
        <v>146</v>
      </c>
      <c r="C208" s="90"/>
      <c r="D208" s="92"/>
    </row>
    <row r="209" spans="1:4" ht="15.75" x14ac:dyDescent="0.25">
      <c r="A209" s="89"/>
      <c r="B209" s="90" t="s">
        <v>147</v>
      </c>
      <c r="C209" s="90"/>
      <c r="D209" s="92"/>
    </row>
    <row r="210" spans="1:4" ht="15.75" x14ac:dyDescent="0.25">
      <c r="A210" s="89"/>
      <c r="B210" s="90" t="s">
        <v>148</v>
      </c>
      <c r="C210" s="90"/>
      <c r="D210" s="92"/>
    </row>
    <row r="211" spans="1:4" ht="15.75" x14ac:dyDescent="0.25">
      <c r="A211" s="86">
        <v>8</v>
      </c>
      <c r="B211" s="87" t="s">
        <v>151</v>
      </c>
      <c r="C211" s="87"/>
      <c r="D211" s="92"/>
    </row>
    <row r="212" spans="1:4" ht="15.75" x14ac:dyDescent="0.25">
      <c r="A212" s="89" t="s">
        <v>45</v>
      </c>
      <c r="B212" s="90" t="s">
        <v>152</v>
      </c>
      <c r="C212" s="90"/>
      <c r="D212" s="92"/>
    </row>
    <row r="213" spans="1:4" ht="15.75" x14ac:dyDescent="0.25">
      <c r="A213" s="89"/>
      <c r="B213" s="90" t="s">
        <v>153</v>
      </c>
      <c r="C213" s="90"/>
      <c r="D213" s="92"/>
    </row>
    <row r="214" spans="1:4" ht="15.75" x14ac:dyDescent="0.25">
      <c r="A214" s="89"/>
      <c r="B214" s="90" t="s">
        <v>154</v>
      </c>
      <c r="C214" s="90"/>
      <c r="D214" s="92"/>
    </row>
    <row r="215" spans="1:4" ht="15.75" x14ac:dyDescent="0.25">
      <c r="A215" s="89"/>
      <c r="B215" s="90" t="s">
        <v>155</v>
      </c>
      <c r="C215" s="90"/>
      <c r="D215" s="92"/>
    </row>
    <row r="216" spans="1:4" ht="15.75" x14ac:dyDescent="0.25">
      <c r="A216" s="89"/>
      <c r="B216" s="90" t="s">
        <v>156</v>
      </c>
      <c r="C216" s="90"/>
      <c r="D216" s="92"/>
    </row>
    <row r="217" spans="1:4" ht="15.75" x14ac:dyDescent="0.25">
      <c r="A217" s="89"/>
      <c r="B217" s="90" t="s">
        <v>157</v>
      </c>
      <c r="C217" s="90"/>
      <c r="D217" s="92"/>
    </row>
    <row r="218" spans="1:4" ht="15.75" x14ac:dyDescent="0.25">
      <c r="A218" s="89"/>
      <c r="B218" s="90" t="s">
        <v>158</v>
      </c>
      <c r="C218" s="90"/>
      <c r="D218" s="92"/>
    </row>
    <row r="219" spans="1:4" ht="15.75" x14ac:dyDescent="0.25">
      <c r="A219" s="89"/>
      <c r="B219" s="90" t="s">
        <v>159</v>
      </c>
      <c r="C219" s="90"/>
      <c r="D219" s="92"/>
    </row>
    <row r="220" spans="1:4" ht="15.75" x14ac:dyDescent="0.25">
      <c r="A220" s="89"/>
      <c r="B220" s="90" t="s">
        <v>160</v>
      </c>
      <c r="C220" s="90"/>
      <c r="D220" s="92"/>
    </row>
    <row r="221" spans="1:4" ht="15.75" x14ac:dyDescent="0.25">
      <c r="A221" s="89"/>
      <c r="B221" s="90" t="s">
        <v>161</v>
      </c>
      <c r="C221" s="90"/>
      <c r="D221" s="92"/>
    </row>
    <row r="222" spans="1:4" ht="15.75" x14ac:dyDescent="0.25">
      <c r="A222" s="89"/>
      <c r="B222" s="90" t="s">
        <v>162</v>
      </c>
      <c r="C222" s="90"/>
      <c r="D222" s="92"/>
    </row>
    <row r="223" spans="1:4" ht="15.75" x14ac:dyDescent="0.25">
      <c r="A223" s="89" t="s">
        <v>54</v>
      </c>
      <c r="B223" s="90" t="s">
        <v>163</v>
      </c>
      <c r="C223" s="90"/>
      <c r="D223" s="92"/>
    </row>
    <row r="224" spans="1:4" ht="15.75" x14ac:dyDescent="0.25">
      <c r="A224" s="89"/>
      <c r="B224" s="90" t="s">
        <v>153</v>
      </c>
      <c r="C224" s="90"/>
      <c r="D224" s="92"/>
    </row>
    <row r="225" spans="1:4" ht="15.75" x14ac:dyDescent="0.25">
      <c r="A225" s="89"/>
      <c r="B225" s="90" t="s">
        <v>154</v>
      </c>
      <c r="C225" s="90"/>
      <c r="D225" s="92"/>
    </row>
    <row r="226" spans="1:4" ht="15.75" x14ac:dyDescent="0.25">
      <c r="A226" s="89"/>
      <c r="B226" s="90" t="s">
        <v>155</v>
      </c>
      <c r="C226" s="90"/>
      <c r="D226" s="92"/>
    </row>
    <row r="227" spans="1:4" ht="15.75" x14ac:dyDescent="0.25">
      <c r="A227" s="89"/>
      <c r="B227" s="90" t="s">
        <v>156</v>
      </c>
      <c r="C227" s="90"/>
      <c r="D227" s="92"/>
    </row>
    <row r="228" spans="1:4" ht="15.75" x14ac:dyDescent="0.25">
      <c r="A228" s="89"/>
      <c r="B228" s="90" t="s">
        <v>157</v>
      </c>
      <c r="C228" s="90"/>
      <c r="D228" s="92"/>
    </row>
    <row r="229" spans="1:4" ht="15.75" x14ac:dyDescent="0.25">
      <c r="A229" s="89"/>
      <c r="B229" s="90" t="s">
        <v>158</v>
      </c>
      <c r="C229" s="90"/>
      <c r="D229" s="92"/>
    </row>
    <row r="230" spans="1:4" ht="15.75" x14ac:dyDescent="0.25">
      <c r="A230" s="89"/>
      <c r="B230" s="90" t="s">
        <v>159</v>
      </c>
      <c r="C230" s="90"/>
      <c r="D230" s="92"/>
    </row>
    <row r="231" spans="1:4" ht="15.75" x14ac:dyDescent="0.25">
      <c r="A231" s="89"/>
      <c r="B231" s="90" t="s">
        <v>160</v>
      </c>
      <c r="C231" s="90"/>
      <c r="D231" s="92"/>
    </row>
    <row r="232" spans="1:4" ht="15.75" x14ac:dyDescent="0.25">
      <c r="A232" s="89"/>
      <c r="B232" s="90" t="s">
        <v>161</v>
      </c>
      <c r="C232" s="90"/>
      <c r="D232" s="92"/>
    </row>
    <row r="233" spans="1:4" ht="15.75" x14ac:dyDescent="0.25">
      <c r="A233" s="89"/>
      <c r="B233" s="90" t="s">
        <v>162</v>
      </c>
      <c r="C233" s="90"/>
      <c r="D233" s="92"/>
    </row>
    <row r="234" spans="1:4" ht="15.75" x14ac:dyDescent="0.25">
      <c r="A234" s="89" t="s">
        <v>56</v>
      </c>
      <c r="B234" s="90" t="s">
        <v>164</v>
      </c>
      <c r="C234" s="90"/>
      <c r="D234" s="92"/>
    </row>
    <row r="235" spans="1:4" ht="15.75" x14ac:dyDescent="0.25">
      <c r="A235" s="89"/>
      <c r="B235" s="90" t="s">
        <v>165</v>
      </c>
      <c r="C235" s="90"/>
      <c r="D235" s="92"/>
    </row>
    <row r="236" spans="1:4" ht="15.75" x14ac:dyDescent="0.25">
      <c r="A236" s="89"/>
      <c r="B236" s="90" t="s">
        <v>166</v>
      </c>
      <c r="C236" s="90"/>
      <c r="D236" s="92"/>
    </row>
    <row r="237" spans="1:4" ht="15.75" x14ac:dyDescent="0.25">
      <c r="A237" s="89"/>
      <c r="B237" s="90" t="s">
        <v>167</v>
      </c>
      <c r="C237" s="90"/>
      <c r="D237" s="92"/>
    </row>
    <row r="238" spans="1:4" ht="15.75" x14ac:dyDescent="0.25">
      <c r="A238" s="89" t="s">
        <v>67</v>
      </c>
      <c r="B238" s="90" t="s">
        <v>168</v>
      </c>
      <c r="C238" s="90"/>
      <c r="D238" s="92"/>
    </row>
    <row r="239" spans="1:4" ht="15.75" x14ac:dyDescent="0.25">
      <c r="A239" s="89"/>
      <c r="B239" s="90" t="s">
        <v>165</v>
      </c>
      <c r="C239" s="90"/>
      <c r="D239" s="92"/>
    </row>
    <row r="240" spans="1:4" ht="15.75" x14ac:dyDescent="0.25">
      <c r="A240" s="89"/>
      <c r="B240" s="90" t="s">
        <v>166</v>
      </c>
      <c r="C240" s="90"/>
      <c r="D240" s="92"/>
    </row>
    <row r="241" spans="1:4" ht="15.75" x14ac:dyDescent="0.25">
      <c r="A241" s="89"/>
      <c r="B241" s="90" t="s">
        <v>167</v>
      </c>
      <c r="C241" s="90"/>
      <c r="D241" s="92"/>
    </row>
    <row r="242" spans="1:4" ht="15.75" x14ac:dyDescent="0.25">
      <c r="A242" s="86">
        <v>9</v>
      </c>
      <c r="B242" s="87" t="s">
        <v>169</v>
      </c>
      <c r="C242" s="87"/>
      <c r="D242" s="92"/>
    </row>
    <row r="243" spans="1:4" ht="15.75" x14ac:dyDescent="0.25">
      <c r="A243" s="89" t="s">
        <v>45</v>
      </c>
      <c r="B243" s="90" t="s">
        <v>170</v>
      </c>
      <c r="C243" s="90"/>
      <c r="D243" s="92"/>
    </row>
    <row r="244" spans="1:4" ht="15.75" x14ac:dyDescent="0.25">
      <c r="A244" s="89"/>
      <c r="B244" s="90" t="s">
        <v>171</v>
      </c>
      <c r="C244" s="90"/>
      <c r="D244" s="92"/>
    </row>
    <row r="245" spans="1:4" ht="15.75" x14ac:dyDescent="0.25">
      <c r="A245" s="89"/>
      <c r="B245" s="90" t="s">
        <v>172</v>
      </c>
      <c r="C245" s="90"/>
      <c r="D245" s="92"/>
    </row>
    <row r="246" spans="1:4" ht="15.75" x14ac:dyDescent="0.25">
      <c r="A246" s="89"/>
      <c r="B246" s="90" t="s">
        <v>173</v>
      </c>
      <c r="C246" s="90"/>
      <c r="D246" s="92"/>
    </row>
    <row r="247" spans="1:4" ht="15.75" x14ac:dyDescent="0.25">
      <c r="A247" s="89"/>
      <c r="B247" s="90" t="s">
        <v>174</v>
      </c>
      <c r="C247" s="90"/>
      <c r="D247" s="92"/>
    </row>
    <row r="248" spans="1:4" ht="15.75" x14ac:dyDescent="0.25">
      <c r="A248" s="89"/>
      <c r="B248" s="90" t="s">
        <v>175</v>
      </c>
      <c r="C248" s="90"/>
      <c r="D248" s="92"/>
    </row>
    <row r="249" spans="1:4" ht="15.75" x14ac:dyDescent="0.25">
      <c r="A249" s="89" t="s">
        <v>54</v>
      </c>
      <c r="B249" s="90" t="s">
        <v>176</v>
      </c>
      <c r="C249" s="90"/>
      <c r="D249" s="92"/>
    </row>
    <row r="250" spans="1:4" ht="15.75" x14ac:dyDescent="0.25">
      <c r="A250" s="89"/>
      <c r="B250" s="90" t="s">
        <v>153</v>
      </c>
      <c r="C250" s="90"/>
      <c r="D250" s="92"/>
    </row>
    <row r="251" spans="1:4" ht="15.75" x14ac:dyDescent="0.25">
      <c r="A251" s="89"/>
      <c r="B251" s="90" t="s">
        <v>154</v>
      </c>
      <c r="C251" s="90"/>
      <c r="D251" s="92"/>
    </row>
    <row r="252" spans="1:4" ht="15.75" x14ac:dyDescent="0.25">
      <c r="A252" s="89"/>
      <c r="B252" s="90" t="s">
        <v>155</v>
      </c>
      <c r="C252" s="90"/>
      <c r="D252" s="92"/>
    </row>
    <row r="253" spans="1:4" ht="15.75" x14ac:dyDescent="0.25">
      <c r="A253" s="89"/>
      <c r="B253" s="90" t="s">
        <v>156</v>
      </c>
      <c r="C253" s="90"/>
      <c r="D253" s="92"/>
    </row>
    <row r="254" spans="1:4" ht="15.75" x14ac:dyDescent="0.25">
      <c r="A254" s="89"/>
      <c r="B254" s="90" t="s">
        <v>157</v>
      </c>
      <c r="C254" s="90"/>
      <c r="D254" s="92"/>
    </row>
    <row r="255" spans="1:4" ht="15.75" x14ac:dyDescent="0.25">
      <c r="A255" s="89"/>
      <c r="B255" s="90" t="s">
        <v>158</v>
      </c>
      <c r="C255" s="90"/>
      <c r="D255" s="92"/>
    </row>
    <row r="256" spans="1:4" ht="15.75" x14ac:dyDescent="0.25">
      <c r="A256" s="89"/>
      <c r="B256" s="90" t="s">
        <v>159</v>
      </c>
      <c r="C256" s="90"/>
      <c r="D256" s="92"/>
    </row>
    <row r="257" spans="1:4" ht="15.75" x14ac:dyDescent="0.25">
      <c r="A257" s="89"/>
      <c r="B257" s="90" t="s">
        <v>160</v>
      </c>
      <c r="C257" s="90"/>
      <c r="D257" s="92"/>
    </row>
    <row r="258" spans="1:4" ht="15.75" x14ac:dyDescent="0.25">
      <c r="A258" s="89"/>
      <c r="B258" s="90" t="s">
        <v>161</v>
      </c>
      <c r="C258" s="90"/>
      <c r="D258" s="92"/>
    </row>
    <row r="259" spans="1:4" ht="15.75" x14ac:dyDescent="0.25">
      <c r="A259" s="89"/>
      <c r="B259" s="90" t="s">
        <v>162</v>
      </c>
      <c r="C259" s="90"/>
      <c r="D259" s="92"/>
    </row>
    <row r="260" spans="1:4" ht="15.75" x14ac:dyDescent="0.25">
      <c r="A260" s="89" t="s">
        <v>56</v>
      </c>
      <c r="B260" s="90" t="s">
        <v>177</v>
      </c>
      <c r="C260" s="90"/>
      <c r="D260" s="92"/>
    </row>
    <row r="261" spans="1:4" ht="15.75" x14ac:dyDescent="0.25">
      <c r="A261" s="89"/>
      <c r="B261" s="90" t="s">
        <v>153</v>
      </c>
      <c r="C261" s="90"/>
      <c r="D261" s="92"/>
    </row>
    <row r="262" spans="1:4" ht="15.75" x14ac:dyDescent="0.25">
      <c r="A262" s="89"/>
      <c r="B262" s="90" t="s">
        <v>154</v>
      </c>
      <c r="C262" s="90"/>
      <c r="D262" s="92"/>
    </row>
    <row r="263" spans="1:4" ht="15.75" x14ac:dyDescent="0.25">
      <c r="A263" s="89"/>
      <c r="B263" s="90" t="s">
        <v>155</v>
      </c>
      <c r="C263" s="90"/>
      <c r="D263" s="92"/>
    </row>
    <row r="264" spans="1:4" ht="15.75" x14ac:dyDescent="0.25">
      <c r="A264" s="89"/>
      <c r="B264" s="90" t="s">
        <v>156</v>
      </c>
      <c r="C264" s="90"/>
      <c r="D264" s="92"/>
    </row>
    <row r="265" spans="1:4" ht="15.75" x14ac:dyDescent="0.25">
      <c r="A265" s="89"/>
      <c r="B265" s="90" t="s">
        <v>157</v>
      </c>
      <c r="C265" s="90"/>
      <c r="D265" s="92"/>
    </row>
    <row r="266" spans="1:4" ht="15.75" x14ac:dyDescent="0.25">
      <c r="A266" s="89"/>
      <c r="B266" s="90" t="s">
        <v>158</v>
      </c>
      <c r="C266" s="90"/>
      <c r="D266" s="92"/>
    </row>
    <row r="267" spans="1:4" ht="15.75" x14ac:dyDescent="0.25">
      <c r="A267" s="89"/>
      <c r="B267" s="90" t="s">
        <v>159</v>
      </c>
      <c r="C267" s="90"/>
      <c r="D267" s="92"/>
    </row>
    <row r="268" spans="1:4" ht="15.75" x14ac:dyDescent="0.25">
      <c r="A268" s="89"/>
      <c r="B268" s="90" t="s">
        <v>160</v>
      </c>
      <c r="C268" s="90"/>
      <c r="D268" s="92"/>
    </row>
    <row r="269" spans="1:4" ht="15.75" x14ac:dyDescent="0.25">
      <c r="A269" s="89"/>
      <c r="B269" s="90" t="s">
        <v>161</v>
      </c>
      <c r="C269" s="90"/>
      <c r="D269" s="92"/>
    </row>
    <row r="270" spans="1:4" ht="15.75" x14ac:dyDescent="0.25">
      <c r="A270" s="89"/>
      <c r="B270" s="90" t="s">
        <v>162</v>
      </c>
      <c r="C270" s="90"/>
      <c r="D270" s="92"/>
    </row>
    <row r="271" spans="1:4" ht="15.75" x14ac:dyDescent="0.25">
      <c r="A271" s="89" t="s">
        <v>178</v>
      </c>
      <c r="B271" s="90" t="s">
        <v>179</v>
      </c>
      <c r="C271" s="90"/>
      <c r="D271" s="92"/>
    </row>
    <row r="272" spans="1:4" ht="15.75" x14ac:dyDescent="0.25">
      <c r="A272" s="89"/>
      <c r="B272" s="90" t="s">
        <v>165</v>
      </c>
      <c r="C272" s="90"/>
      <c r="D272" s="92"/>
    </row>
    <row r="273" spans="1:4" ht="15.75" x14ac:dyDescent="0.25">
      <c r="A273" s="89"/>
      <c r="B273" s="90" t="s">
        <v>166</v>
      </c>
      <c r="C273" s="90"/>
      <c r="D273" s="92"/>
    </row>
    <row r="274" spans="1:4" ht="15.75" x14ac:dyDescent="0.25">
      <c r="A274" s="89"/>
      <c r="B274" s="90" t="s">
        <v>167</v>
      </c>
      <c r="C274" s="90"/>
      <c r="D274" s="92"/>
    </row>
    <row r="275" spans="1:4" ht="15.75" x14ac:dyDescent="0.25">
      <c r="A275" s="89" t="s">
        <v>180</v>
      </c>
      <c r="B275" s="90" t="s">
        <v>179</v>
      </c>
      <c r="C275" s="90"/>
      <c r="D275" s="92"/>
    </row>
    <row r="276" spans="1:4" ht="15.75" x14ac:dyDescent="0.25">
      <c r="A276" s="89"/>
      <c r="B276" s="90" t="s">
        <v>165</v>
      </c>
      <c r="C276" s="90"/>
      <c r="D276" s="92"/>
    </row>
    <row r="277" spans="1:4" ht="15.75" x14ac:dyDescent="0.25">
      <c r="A277" s="89"/>
      <c r="B277" s="90" t="s">
        <v>166</v>
      </c>
      <c r="C277" s="90"/>
      <c r="D277" s="92"/>
    </row>
    <row r="278" spans="1:4" ht="15.75" x14ac:dyDescent="0.25">
      <c r="A278" s="89"/>
      <c r="B278" s="90" t="s">
        <v>167</v>
      </c>
      <c r="C278" s="90"/>
      <c r="D278" s="92"/>
    </row>
    <row r="279" spans="1:4" ht="15.75" x14ac:dyDescent="0.25">
      <c r="A279" s="86">
        <v>10</v>
      </c>
      <c r="B279" s="87" t="s">
        <v>181</v>
      </c>
      <c r="C279" s="87"/>
      <c r="D279" s="92"/>
    </row>
    <row r="280" spans="1:4" ht="15.75" x14ac:dyDescent="0.25">
      <c r="A280" s="93"/>
      <c r="B280" s="90" t="s">
        <v>155</v>
      </c>
      <c r="C280" s="90"/>
      <c r="D280" s="92"/>
    </row>
    <row r="281" spans="1:4" ht="15.75" x14ac:dyDescent="0.25">
      <c r="A281" s="93"/>
      <c r="B281" s="90" t="s">
        <v>156</v>
      </c>
      <c r="C281" s="90"/>
      <c r="D281" s="92"/>
    </row>
    <row r="282" spans="1:4" ht="15.75" x14ac:dyDescent="0.25">
      <c r="A282" s="93"/>
      <c r="B282" s="90" t="s">
        <v>182</v>
      </c>
      <c r="C282" s="90"/>
      <c r="D282" s="92"/>
    </row>
    <row r="283" spans="1:4" ht="15.75" x14ac:dyDescent="0.25">
      <c r="A283" s="93"/>
      <c r="B283" s="90" t="s">
        <v>157</v>
      </c>
      <c r="C283" s="90"/>
      <c r="D283" s="92"/>
    </row>
    <row r="284" spans="1:4" ht="15.75" x14ac:dyDescent="0.25">
      <c r="A284" s="93"/>
      <c r="B284" s="90" t="s">
        <v>183</v>
      </c>
      <c r="C284" s="90"/>
      <c r="D284" s="92"/>
    </row>
    <row r="285" spans="1:4" ht="15.75" x14ac:dyDescent="0.25">
      <c r="A285" s="93"/>
      <c r="B285" s="90" t="s">
        <v>184</v>
      </c>
      <c r="C285" s="90"/>
      <c r="D285" s="92"/>
    </row>
    <row r="286" spans="1:4" ht="15.75" x14ac:dyDescent="0.25">
      <c r="A286" s="93"/>
      <c r="B286" s="90" t="s">
        <v>158</v>
      </c>
      <c r="C286" s="90"/>
      <c r="D286" s="92"/>
    </row>
    <row r="287" spans="1:4" ht="15.75" x14ac:dyDescent="0.25">
      <c r="A287" s="93"/>
      <c r="B287" s="90" t="s">
        <v>185</v>
      </c>
      <c r="C287" s="90"/>
      <c r="D287" s="92"/>
    </row>
    <row r="288" spans="1:4" ht="15.75" x14ac:dyDescent="0.25">
      <c r="A288" s="93"/>
      <c r="B288" s="90" t="s">
        <v>186</v>
      </c>
      <c r="C288" s="90"/>
      <c r="D288" s="92"/>
    </row>
    <row r="289" spans="1:4" ht="15.75" x14ac:dyDescent="0.25">
      <c r="A289" s="93"/>
      <c r="B289" s="90" t="s">
        <v>171</v>
      </c>
      <c r="C289" s="90"/>
      <c r="D289" s="92"/>
    </row>
    <row r="290" spans="1:4" ht="15.75" x14ac:dyDescent="0.25">
      <c r="A290" s="93"/>
      <c r="B290" s="90" t="s">
        <v>159</v>
      </c>
      <c r="C290" s="90"/>
      <c r="D290" s="92"/>
    </row>
    <row r="291" spans="1:4" ht="15.75" x14ac:dyDescent="0.25">
      <c r="A291" s="93"/>
      <c r="B291" s="90" t="s">
        <v>187</v>
      </c>
      <c r="C291" s="90"/>
      <c r="D291" s="92"/>
    </row>
    <row r="292" spans="1:4" ht="15.75" x14ac:dyDescent="0.25">
      <c r="A292" s="93"/>
      <c r="B292" s="90" t="s">
        <v>188</v>
      </c>
      <c r="C292" s="90"/>
      <c r="D292" s="92"/>
    </row>
    <row r="293" spans="1:4" ht="15.75" x14ac:dyDescent="0.25">
      <c r="A293" s="93"/>
      <c r="B293" s="90" t="s">
        <v>189</v>
      </c>
      <c r="C293" s="90"/>
      <c r="D293" s="92"/>
    </row>
    <row r="294" spans="1:4" ht="15.75" x14ac:dyDescent="0.25">
      <c r="A294" s="93"/>
      <c r="B294" s="90" t="s">
        <v>172</v>
      </c>
      <c r="C294" s="90"/>
      <c r="D294" s="92"/>
    </row>
    <row r="295" spans="1:4" ht="15.75" x14ac:dyDescent="0.25">
      <c r="A295" s="93"/>
      <c r="B295" s="90" t="s">
        <v>160</v>
      </c>
      <c r="C295" s="90"/>
      <c r="D295" s="92"/>
    </row>
    <row r="296" spans="1:4" ht="15.75" x14ac:dyDescent="0.25">
      <c r="A296" s="93"/>
      <c r="B296" s="90" t="s">
        <v>190</v>
      </c>
      <c r="C296" s="90"/>
      <c r="D296" s="92"/>
    </row>
    <row r="297" spans="1:4" ht="15.75" x14ac:dyDescent="0.25">
      <c r="A297" s="93"/>
      <c r="B297" s="90" t="s">
        <v>191</v>
      </c>
      <c r="C297" s="90"/>
      <c r="D297" s="92"/>
    </row>
    <row r="298" spans="1:4" ht="15.75" x14ac:dyDescent="0.25">
      <c r="A298" s="93"/>
      <c r="B298" s="90" t="s">
        <v>192</v>
      </c>
      <c r="C298" s="90"/>
      <c r="D298" s="92"/>
    </row>
    <row r="299" spans="1:4" ht="15.75" x14ac:dyDescent="0.25">
      <c r="A299" s="93"/>
      <c r="B299" s="90" t="s">
        <v>193</v>
      </c>
      <c r="C299" s="90"/>
      <c r="D299" s="92"/>
    </row>
    <row r="300" spans="1:4" ht="15.75" x14ac:dyDescent="0.25">
      <c r="A300" s="93"/>
      <c r="B300" s="90" t="s">
        <v>173</v>
      </c>
      <c r="C300" s="90"/>
      <c r="D300" s="92"/>
    </row>
    <row r="301" spans="1:4" ht="15.75" x14ac:dyDescent="0.25">
      <c r="A301" s="93"/>
      <c r="B301" s="90" t="s">
        <v>161</v>
      </c>
      <c r="C301" s="90"/>
      <c r="D301" s="92"/>
    </row>
    <row r="302" spans="1:4" ht="15.75" x14ac:dyDescent="0.25">
      <c r="A302" s="93"/>
      <c r="B302" s="90" t="s">
        <v>194</v>
      </c>
      <c r="C302" s="90"/>
      <c r="D302" s="92"/>
    </row>
    <row r="303" spans="1:4" ht="15.75" x14ac:dyDescent="0.25">
      <c r="A303" s="89"/>
      <c r="B303" s="90" t="s">
        <v>195</v>
      </c>
      <c r="C303" s="90"/>
      <c r="D303" s="92"/>
    </row>
    <row r="304" spans="1:4" ht="15.75" x14ac:dyDescent="0.25">
      <c r="A304" s="93"/>
      <c r="B304" s="90" t="s">
        <v>196</v>
      </c>
      <c r="C304" s="90"/>
      <c r="D304" s="92"/>
    </row>
    <row r="305" spans="1:4" ht="15.75" x14ac:dyDescent="0.25">
      <c r="A305" s="93"/>
      <c r="B305" s="90" t="s">
        <v>197</v>
      </c>
      <c r="C305" s="90"/>
      <c r="D305" s="92"/>
    </row>
    <row r="306" spans="1:4" ht="15.75" x14ac:dyDescent="0.25">
      <c r="A306" s="93"/>
      <c r="B306" s="90" t="s">
        <v>198</v>
      </c>
      <c r="C306" s="90"/>
      <c r="D306" s="92"/>
    </row>
    <row r="307" spans="1:4" ht="15.75" x14ac:dyDescent="0.25">
      <c r="A307" s="93"/>
      <c r="B307" s="90" t="s">
        <v>174</v>
      </c>
      <c r="C307" s="90"/>
      <c r="D307" s="92"/>
    </row>
    <row r="308" spans="1:4" ht="15.75" x14ac:dyDescent="0.25">
      <c r="A308" s="93"/>
      <c r="B308" s="90" t="s">
        <v>162</v>
      </c>
      <c r="C308" s="90"/>
      <c r="D308" s="92"/>
    </row>
    <row r="309" spans="1:4" ht="15.75" x14ac:dyDescent="0.25">
      <c r="A309" s="93"/>
      <c r="B309" s="90" t="s">
        <v>199</v>
      </c>
      <c r="C309" s="90"/>
      <c r="D309" s="92"/>
    </row>
    <row r="310" spans="1:4" ht="15.75" x14ac:dyDescent="0.25">
      <c r="A310" s="93"/>
      <c r="B310" s="90" t="s">
        <v>200</v>
      </c>
      <c r="C310" s="90"/>
      <c r="D310" s="92"/>
    </row>
    <row r="311" spans="1:4" ht="15.75" x14ac:dyDescent="0.25">
      <c r="A311" s="93"/>
      <c r="B311" s="90" t="s">
        <v>201</v>
      </c>
      <c r="C311" s="90"/>
      <c r="D311" s="92"/>
    </row>
    <row r="312" spans="1:4" ht="15.75" x14ac:dyDescent="0.25">
      <c r="A312" s="93"/>
      <c r="B312" s="90" t="s">
        <v>202</v>
      </c>
      <c r="C312" s="90"/>
      <c r="D312" s="92"/>
    </row>
    <row r="313" spans="1:4" ht="15.75" x14ac:dyDescent="0.25">
      <c r="A313" s="93"/>
      <c r="B313" s="90" t="s">
        <v>203</v>
      </c>
      <c r="C313" s="90"/>
      <c r="D313" s="92"/>
    </row>
    <row r="314" spans="1:4" ht="15.75" x14ac:dyDescent="0.25">
      <c r="A314" s="93"/>
      <c r="B314" s="90" t="s">
        <v>204</v>
      </c>
      <c r="C314" s="90"/>
      <c r="D314" s="92"/>
    </row>
    <row r="315" spans="1:4" ht="15.75" x14ac:dyDescent="0.25">
      <c r="A315" s="93"/>
      <c r="B315" s="90" t="s">
        <v>175</v>
      </c>
      <c r="C315" s="90"/>
      <c r="D315" s="92"/>
    </row>
    <row r="316" spans="1:4" ht="15.75" x14ac:dyDescent="0.25">
      <c r="A316" s="86">
        <v>11</v>
      </c>
      <c r="B316" s="87" t="s">
        <v>205</v>
      </c>
      <c r="C316" s="87"/>
      <c r="D316" s="92"/>
    </row>
    <row r="317" spans="1:4" ht="15.75" x14ac:dyDescent="0.25">
      <c r="A317" s="93"/>
      <c r="B317" s="90" t="s">
        <v>206</v>
      </c>
      <c r="C317" s="90"/>
      <c r="D317" s="92"/>
    </row>
    <row r="318" spans="1:4" ht="15.75" x14ac:dyDescent="0.25">
      <c r="A318" s="93"/>
      <c r="B318" s="90" t="s">
        <v>55</v>
      </c>
      <c r="C318" s="90"/>
      <c r="D318" s="92"/>
    </row>
    <row r="319" spans="1:4" ht="15.75" x14ac:dyDescent="0.25">
      <c r="A319" s="93"/>
      <c r="B319" s="90" t="s">
        <v>48</v>
      </c>
      <c r="C319" s="90"/>
      <c r="D319" s="92"/>
    </row>
    <row r="320" spans="1:4" ht="15.75" x14ac:dyDescent="0.25">
      <c r="A320" s="93"/>
      <c r="B320" s="90" t="s">
        <v>49</v>
      </c>
      <c r="C320" s="90"/>
      <c r="D320" s="92"/>
    </row>
    <row r="321" spans="1:4" ht="15.75" x14ac:dyDescent="0.25">
      <c r="A321" s="93"/>
      <c r="B321" s="90" t="s">
        <v>50</v>
      </c>
      <c r="C321" s="90"/>
      <c r="D321" s="92"/>
    </row>
    <row r="322" spans="1:4" ht="15.75" x14ac:dyDescent="0.25">
      <c r="A322" s="93"/>
      <c r="B322" s="90" t="s">
        <v>51</v>
      </c>
      <c r="C322" s="90"/>
      <c r="D322" s="92"/>
    </row>
    <row r="323" spans="1:4" ht="15.75" x14ac:dyDescent="0.25">
      <c r="A323" s="93"/>
      <c r="B323" s="90" t="s">
        <v>52</v>
      </c>
      <c r="C323" s="90"/>
      <c r="D323" s="92"/>
    </row>
    <row r="324" spans="1:4" ht="15.75" x14ac:dyDescent="0.25">
      <c r="A324" s="89"/>
      <c r="B324" s="90" t="s">
        <v>53</v>
      </c>
      <c r="C324" s="90"/>
      <c r="D324" s="9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PRICE FORMAT-PRICED</vt:lpstr>
      <vt:lpstr>Annex-F1</vt:lpstr>
      <vt:lpstr>Annex-F2</vt:lpstr>
      <vt:lpstr>Annex-E1</vt:lpstr>
      <vt:lpstr>Annex-E2</vt:lpstr>
      <vt:lpstr>Annex-G</vt:lpstr>
      <vt:lpstr>Annex-H</vt:lpstr>
      <vt:lpstr>Annex-I</vt:lpstr>
      <vt:lpstr>Annex-D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upender</dc:creator>
  <cp:lastModifiedBy>upendra</cp:lastModifiedBy>
  <dcterms:created xsi:type="dcterms:W3CDTF">2018-02-19T04:57:17Z</dcterms:created>
  <dcterms:modified xsi:type="dcterms:W3CDTF">2018-06-19T06:50:20Z</dcterms:modified>
</cp:coreProperties>
</file>